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Accounting\9.Sep-25\Draft งบการเงิน\อัพโหลด\"/>
    </mc:Choice>
  </mc:AlternateContent>
  <xr:revisionPtr revIDLastSave="0" documentId="8_{DC375B5D-22A1-4E5B-86D1-C8ECD1D3B07C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FINANCIAL POSITION " sheetId="1" r:id="rId1"/>
    <sheet name="COMPREHENSIVE INCOME" sheetId="10" r:id="rId2"/>
    <sheet name="COMPREHENSIVE INCOME (2)" sheetId="13" r:id="rId3"/>
    <sheet name="CHANGES IN SHAREHOLDERS' EQUITY" sheetId="4" r:id="rId4"/>
    <sheet name="CHANGES IN SHAREHOLDERS EQUITY" sheetId="7" r:id="rId5"/>
    <sheet name="CASH FLOWS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5">'[1]Statement-BAHT'!#REF!</definedName>
    <definedName name="\0">'[1]Statement-BAHT'!#REF!</definedName>
    <definedName name="\a" localSheetId="5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5" hidden="1">{"'Model'!$A$1:$N$53"}</definedName>
    <definedName name="aa" localSheetId="4" hidden="1">{"'Model'!$A$1:$N$53"}</definedName>
    <definedName name="aa" localSheetId="3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5" hidden="1">{"'Model'!$A$1:$N$53"}</definedName>
    <definedName name="bea" localSheetId="4" hidden="1">{"'Model'!$A$1:$N$53"}</definedName>
    <definedName name="bea" localSheetId="3" hidden="1">{"'Model'!$A$1:$N$53"}</definedName>
    <definedName name="bea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5" hidden="1">{"'Model'!$A$1:$N$53"}</definedName>
    <definedName name="h" localSheetId="4" hidden="1">{"'Model'!$A$1:$N$53"}</definedName>
    <definedName name="h" localSheetId="3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4" hidden="1">{"'Model'!$A$1:$N$53"}</definedName>
    <definedName name="I" localSheetId="3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5">IF([10]Inv_Dtac!A$16=[10]Inv_Dtac!$D1,[10]Inv_Dtac!$K1,IF(Item_4=[10]Inv_Dtac!$D1,[10]Inv_Dtac!$H1,IF(Item_3=[10]Inv_Dtac!$D1,[10]Inv_Dtac!$I1,IF(Item_2=[10]Inv_Dtac!$D1,[10]Inv_Dtac!$J1,0))))</definedName>
    <definedName name="Item_Total_Inv" localSheetId="4">IF([10]Inv_Dtac!A$16=[10]Inv_Dtac!$D1,[10]Inv_Dtac!$K1,IF([0]!Item_4=[10]Inv_Dtac!$D1,[10]Inv_Dtac!$H1,IF([0]!Item_3=[10]Inv_Dtac!$D1,[10]Inv_Dtac!$I1,IF([0]!Item_2=[10]Inv_Dtac!$D1,[10]Inv_Dtac!$J1,0))))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5">{"'Model'!$A$1:$N$53"}</definedName>
    <definedName name="j" localSheetId="4">{"'Model'!$A$1:$N$53"}</definedName>
    <definedName name="j" localSheetId="3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hidden="1">{"'Model'!$A$1:$N$53"}</definedName>
    <definedName name="NameAsset">#REF!</definedName>
    <definedName name="NaRag">"="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5">'CASH FLOWS'!$A$1:$M$88</definedName>
    <definedName name="_xlnm.Print_Area" localSheetId="4">'CHANGES IN SHAREHOLDERS EQUITY'!$A$1:$T$31</definedName>
    <definedName name="_xlnm.Print_Area" localSheetId="3">'CHANGES IN SHAREHOLDERS'' EQUITY'!$A$1:$W$35</definedName>
    <definedName name="_xlnm.Print_Area" localSheetId="1">'COMPREHENSIVE INCOME'!$A$1:$L$71</definedName>
    <definedName name="_xlnm.Print_Area" localSheetId="2">'COMPREHENSIVE INCOME (2)'!$A$1:$L$70</definedName>
    <definedName name="_xlnm.Print_Area" localSheetId="0">'FINANCIAL POSITION '!$A$1:$L$106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TAX">'[6]cash flow 2'!$G$56</definedName>
    <definedName name="q" localSheetId="5" hidden="1">{"'Model'!$A$1:$N$53"}</definedName>
    <definedName name="q" localSheetId="4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>#REF!</definedName>
    <definedName name="Sp_Item">#REF!</definedName>
    <definedName name="Sp_Total">#REF!</definedName>
    <definedName name="sss">'[1]Statement-BAHT'!#REF!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>#REF!</definedName>
    <definedName name="TableName">"Dummy"</definedName>
    <definedName name="TOTALS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>#REF!</definedName>
    <definedName name="Unreailzed">'[6]cash flow 2'!$G$30</definedName>
    <definedName name="US">#REF!</definedName>
    <definedName name="v" localSheetId="5" hidden="1">{"'Model'!$A$1:$N$53"}</definedName>
    <definedName name="v" localSheetId="4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7" i="12" l="1"/>
  <c r="U45" i="12"/>
  <c r="S45" i="12"/>
  <c r="O45" i="12"/>
  <c r="Q45" i="12"/>
  <c r="I32" i="7"/>
  <c r="J32" i="7"/>
  <c r="K32" i="7"/>
  <c r="L32" i="7"/>
  <c r="M32" i="7"/>
  <c r="N32" i="7"/>
  <c r="O32" i="7"/>
  <c r="P32" i="7"/>
  <c r="Q32" i="7"/>
  <c r="R32" i="7"/>
  <c r="S32" i="7"/>
  <c r="T32" i="7"/>
  <c r="H32" i="7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G39" i="4"/>
  <c r="S75" i="12" l="1"/>
  <c r="O67" i="12"/>
  <c r="O75" i="12"/>
  <c r="U75" i="12" l="1"/>
  <c r="Q75" i="12"/>
  <c r="U67" i="12"/>
  <c r="Q67" i="12"/>
  <c r="O40" i="13" l="1"/>
  <c r="M40" i="13"/>
  <c r="S25" i="13"/>
  <c r="Q25" i="13"/>
  <c r="O25" i="13"/>
  <c r="M25" i="13"/>
  <c r="S23" i="13"/>
  <c r="Q23" i="13"/>
  <c r="O23" i="13"/>
  <c r="M23" i="13"/>
  <c r="S21" i="13"/>
  <c r="Q21" i="13"/>
  <c r="O21" i="13"/>
  <c r="M21" i="13"/>
  <c r="S20" i="13"/>
  <c r="Q20" i="13"/>
  <c r="O20" i="13"/>
  <c r="M20" i="13"/>
  <c r="S15" i="13"/>
  <c r="Q15" i="13"/>
  <c r="O15" i="13"/>
  <c r="M15" i="13"/>
  <c r="T33" i="7" l="1"/>
  <c r="R33" i="7"/>
  <c r="P33" i="7"/>
  <c r="O33" i="7" l="1"/>
  <c r="Q33" i="7"/>
  <c r="U16" i="7"/>
  <c r="U18" i="7"/>
  <c r="U20" i="7"/>
  <c r="U21" i="7"/>
  <c r="U22" i="7"/>
  <c r="U24" i="7"/>
  <c r="Y22" i="4"/>
  <c r="Y26" i="4"/>
  <c r="O35" i="1" l="1"/>
  <c r="P35" i="1"/>
  <c r="Q35" i="1"/>
  <c r="S35" i="1"/>
  <c r="M35" i="1"/>
  <c r="U78" i="12" l="1"/>
  <c r="S78" i="12"/>
  <c r="Q78" i="12"/>
  <c r="O78" i="12"/>
  <c r="U76" i="12"/>
  <c r="S76" i="12"/>
  <c r="Q76" i="12"/>
  <c r="O76" i="12"/>
  <c r="U42" i="12"/>
  <c r="S42" i="12"/>
  <c r="Q42" i="12"/>
  <c r="O42" i="12"/>
  <c r="U28" i="12"/>
  <c r="S28" i="12"/>
  <c r="Q28" i="12"/>
  <c r="O28" i="12"/>
  <c r="O40" i="10" l="1"/>
  <c r="M40" i="10"/>
  <c r="S25" i="10"/>
  <c r="Q25" i="10"/>
  <c r="O25" i="10"/>
  <c r="M25" i="10"/>
  <c r="S23" i="10"/>
  <c r="Q23" i="10"/>
  <c r="O23" i="10"/>
  <c r="M23" i="10"/>
  <c r="S21" i="10"/>
  <c r="Q21" i="10"/>
  <c r="O21" i="10"/>
  <c r="M21" i="10"/>
  <c r="S20" i="10"/>
  <c r="Q20" i="10"/>
  <c r="O20" i="10"/>
  <c r="M20" i="10"/>
  <c r="S15" i="10"/>
  <c r="Q15" i="10"/>
  <c r="O15" i="10"/>
  <c r="M15" i="10"/>
  <c r="S69" i="1" l="1"/>
  <c r="Q69" i="1"/>
  <c r="M69" i="1"/>
  <c r="O69" i="1"/>
  <c r="G40" i="4" l="1"/>
  <c r="M70" i="1" l="1"/>
  <c r="M61" i="1"/>
  <c r="M36" i="1"/>
  <c r="M22" i="1"/>
  <c r="Q22" i="1"/>
  <c r="O22" i="1"/>
  <c r="H33" i="7" l="1"/>
  <c r="T81" i="4" l="1"/>
  <c r="U81" i="4"/>
  <c r="V81" i="4"/>
  <c r="W81" i="4"/>
  <c r="T74" i="7"/>
  <c r="U74" i="7"/>
  <c r="V74" i="7"/>
  <c r="W74" i="7"/>
  <c r="S81" i="4"/>
  <c r="O74" i="7"/>
  <c r="N33" i="7" l="1"/>
  <c r="L33" i="7"/>
  <c r="J33" i="7"/>
  <c r="Z26" i="4"/>
  <c r="U40" i="4"/>
  <c r="M40" i="4"/>
  <c r="K40" i="4"/>
  <c r="I40" i="4"/>
  <c r="S108" i="1"/>
  <c r="S99" i="1"/>
  <c r="S97" i="1"/>
  <c r="Q108" i="1"/>
  <c r="Q99" i="1"/>
  <c r="Q97" i="1"/>
  <c r="O108" i="1"/>
  <c r="O99" i="1"/>
  <c r="O97" i="1"/>
  <c r="M108" i="1"/>
  <c r="M99" i="1"/>
  <c r="M97" i="1"/>
  <c r="S70" i="1"/>
  <c r="S61" i="1"/>
  <c r="Q70" i="1"/>
  <c r="Q61" i="1"/>
  <c r="O70" i="1"/>
  <c r="O61" i="1"/>
  <c r="S36" i="1"/>
  <c r="Q36" i="1"/>
  <c r="O36" i="1"/>
  <c r="S22" i="1"/>
  <c r="S40" i="4" l="1"/>
  <c r="W40" i="4" l="1"/>
  <c r="Z22" i="4"/>
</calcChain>
</file>

<file path=xl/sharedStrings.xml><?xml version="1.0" encoding="utf-8"?>
<sst xmlns="http://schemas.openxmlformats.org/spreadsheetml/2006/main" count="431" uniqueCount="221">
  <si>
    <t>- 10 -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</si>
  <si>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</si>
  <si>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</si>
  <si>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</si>
  <si>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</si>
  <si>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</si>
  <si>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</si>
  <si>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</si>
  <si>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</si>
  <si>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</si>
  <si>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</si>
  <si>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</si>
  <si>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</si>
  <si>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</si>
  <si>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</si>
  <si>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</si>
  <si>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</si>
  <si>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</si>
  <si>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</si>
  <si>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</si>
  <si>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</si>
  <si>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</si>
  <si>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</si>
  <si>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</si>
  <si>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</si>
  <si>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</si>
  <si>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</si>
  <si>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</si>
  <si>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</si>
  <si>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</si>
  <si>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</si>
  <si>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</si>
  <si>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</si>
  <si>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</si>
  <si>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</si>
  <si>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</si>
  <si>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</si>
  <si>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</si>
  <si>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</si>
  <si>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</si>
  <si>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</si>
  <si>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</si>
  <si>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</si>
  <si>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</si>
  <si>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</si>
  <si>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</si>
  <si>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</si>
  <si>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</si>
  <si>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</si>
  <si>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</si>
  <si>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</si>
  <si>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</si>
  <si>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</si>
  <si>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</si>
  <si>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</si>
  <si>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</si>
  <si>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</si>
  <si>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</si>
  <si>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</si>
  <si>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</si>
  <si>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</si>
  <si>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</si>
  <si>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Depreciation and amortization</t>
  </si>
  <si>
    <t>Provision for long-term employee benefits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</si>
  <si>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</si>
  <si>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</si>
  <si>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</si>
  <si>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</si>
  <si>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</si>
  <si>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</si>
  <si>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</si>
  <si>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</si>
  <si>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</si>
  <si>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</si>
  <si>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</si>
  <si>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</si>
  <si>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</si>
  <si>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</si>
  <si>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</si>
  <si>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</si>
  <si>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</si>
  <si>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</si>
  <si>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</si>
  <si>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</si>
  <si>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</si>
  <si>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</si>
  <si>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</si>
  <si>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</si>
  <si>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</si>
  <si>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</si>
  <si>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</si>
  <si>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</si>
  <si>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</si>
  <si>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</si>
  <si>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</si>
  <si>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</si>
  <si>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</si>
  <si>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</si>
  <si>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</si>
  <si>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</si>
  <si>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</si>
  <si>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</si>
  <si>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Equity holders of the Company</t>
  </si>
  <si>
    <t xml:space="preserve">Total comprehensive income attributable to :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</si>
  <si>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</si>
  <si>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</si>
  <si>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</si>
  <si>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</si>
  <si>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>Decrease (increase) in current investments</t>
  </si>
  <si>
    <t xml:space="preserve">Cash paid for lease liabilities </t>
  </si>
  <si>
    <t xml:space="preserve">Net increase (decrease) in cash and cash equivalents </t>
  </si>
  <si>
    <t xml:space="preserve">Non-cash items: 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</si>
  <si>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</si>
  <si>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</si>
  <si>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</si>
  <si>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</si>
  <si>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</si>
  <si>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</si>
  <si>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</si>
  <si>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</si>
  <si>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</si>
  <si>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</si>
  <si>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Expenses</t>
  </si>
  <si>
    <t>of the subsidiary</t>
  </si>
  <si>
    <t>Long-term loans from financial institutions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</si>
  <si>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</si>
  <si>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</si>
  <si>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</si>
  <si>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</si>
  <si>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</si>
  <si>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</si>
  <si>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Contract assets - classified as current assets</t>
  </si>
  <si>
    <t>Contract assets - classified as non-current assets</t>
  </si>
  <si>
    <t xml:space="preserve">Contract liabilities - classified as </t>
  </si>
  <si>
    <t>current liability</t>
  </si>
  <si>
    <t>non-current liability</t>
  </si>
  <si>
    <t>Lease liabilities - net of current portion</t>
  </si>
  <si>
    <t>Contract asset</t>
  </si>
  <si>
    <t>Contract liabilities</t>
  </si>
  <si>
    <t>Increase(decrease) in short-term loans from financial institutions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</si>
  <si>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</si>
  <si>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</si>
  <si>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</si>
  <si>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</si>
  <si>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</si>
  <si>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 xml:space="preserve"> Directors</t>
  </si>
  <si>
    <t>Cash paid for purchase of equipment and intangible assets</t>
  </si>
  <si>
    <t>Office improvements and equipment</t>
  </si>
  <si>
    <t>- 7 -</t>
  </si>
  <si>
    <t>- 8 -</t>
  </si>
  <si>
    <t>exchange contracts</t>
  </si>
  <si>
    <t xml:space="preserve">Unrealised (gain) loss from forward foreign </t>
  </si>
  <si>
    <t>Assets for leases</t>
  </si>
  <si>
    <t>Trade non-current payables</t>
  </si>
  <si>
    <t>Beginning balance, as at January 1, 2024</t>
  </si>
  <si>
    <t>Tax expenses</t>
  </si>
  <si>
    <t>Basic earnings per share from continuing operations</t>
  </si>
  <si>
    <t>Intangible assets</t>
  </si>
  <si>
    <t>Income tax payable</t>
  </si>
  <si>
    <t>Finance cost</t>
  </si>
  <si>
    <t>Other comprehensive income for the period</t>
  </si>
  <si>
    <t>Profit from operating activities</t>
  </si>
  <si>
    <t>Profit before tax</t>
  </si>
  <si>
    <t>Withholding tax amortization</t>
  </si>
  <si>
    <t>Net cash provided by (used in) operating activities</t>
  </si>
  <si>
    <t>Net cash provided by (used in) investing activities</t>
  </si>
  <si>
    <t>Net cash provided by (used in) financing activities</t>
  </si>
  <si>
    <t>Increase in right-of-use assets under lease liabilities</t>
  </si>
  <si>
    <t>Adjustments to reconcile net profit to net cash receips (paid)</t>
  </si>
  <si>
    <t>672,100,443 ordinary shares of  Baht 0.50 each</t>
  </si>
  <si>
    <t>Increase in fixed assets from trade payables and other payables</t>
  </si>
  <si>
    <t>Provisions for project delay and warranty (reversed)</t>
  </si>
  <si>
    <t>Other non-current financial assets</t>
  </si>
  <si>
    <t>Other components of shareholders' equity</t>
  </si>
  <si>
    <t>Other comprehensive income:</t>
  </si>
  <si>
    <t xml:space="preserve">Other comprehensive income not to be reclassified </t>
  </si>
  <si>
    <t xml:space="preserve">    to profit or loss in subsequent periods:</t>
  </si>
  <si>
    <t xml:space="preserve">Profit (loss) from valuation of investment in equity </t>
  </si>
  <si>
    <t xml:space="preserve">   securities with fair value</t>
  </si>
  <si>
    <t xml:space="preserve">Less : Income tax effect </t>
  </si>
  <si>
    <t>Net of income tax</t>
  </si>
  <si>
    <t>Total items that will not be recorded in profit or loss</t>
  </si>
  <si>
    <t>The comprehensive income for the period</t>
  </si>
  <si>
    <t>Other comprehenstive income</t>
  </si>
  <si>
    <t>Profit (loss) from</t>
  </si>
  <si>
    <t>Valuation of investment</t>
  </si>
  <si>
    <t>in equity securities</t>
  </si>
  <si>
    <t>with fair value</t>
  </si>
  <si>
    <t>Total other</t>
  </si>
  <si>
    <t>components of</t>
  </si>
  <si>
    <t>shareholders'</t>
  </si>
  <si>
    <t>equity</t>
  </si>
  <si>
    <t>31, 2024</t>
  </si>
  <si>
    <t>Beginning balance, as at January 1, 2025</t>
  </si>
  <si>
    <t xml:space="preserve">Other comprehensive income for period </t>
  </si>
  <si>
    <t>30, 2025</t>
  </si>
  <si>
    <t>- 11 -</t>
  </si>
  <si>
    <t>- 12 -</t>
  </si>
  <si>
    <t>Dividend paid</t>
  </si>
  <si>
    <t xml:space="preserve">Loss (gain) on disposals and amortization of office improvement </t>
  </si>
  <si>
    <t>and equipment</t>
  </si>
  <si>
    <t>Refund income tax (paid out)</t>
  </si>
  <si>
    <t>Cash received from sales of the fixed assets</t>
  </si>
  <si>
    <t>Cash paid for dividend</t>
  </si>
  <si>
    <t>Dividend income</t>
  </si>
  <si>
    <t>Cash paid for income taxes</t>
  </si>
  <si>
    <t>Dividend received from investment in equity securities</t>
  </si>
  <si>
    <t>Cash received from long-term loans from financial instituion</t>
  </si>
  <si>
    <t>Profit for the period</t>
  </si>
  <si>
    <t xml:space="preserve">Profit for the period </t>
  </si>
  <si>
    <t>AS AT SEPTEMBER 30, 2025</t>
  </si>
  <si>
    <t>As at September</t>
  </si>
  <si>
    <t>FOR THE THREE-MONTH PERIOD ENDED SEPTEMBER 30, 2025</t>
  </si>
  <si>
    <t>FOR THE NINE-MONTH PERIOD ENDED SEPTEMBER 30, 2025</t>
  </si>
  <si>
    <t>Ending balance, as at September 30, 2024</t>
  </si>
  <si>
    <t>Ending balance, as at September 30, 2025</t>
  </si>
  <si>
    <t>Unrealised (gain) loss from exchange rate</t>
  </si>
  <si>
    <t>Decrease (increase) in restricted bank deposits</t>
  </si>
  <si>
    <t>Cash paid for purchase of asset for leases</t>
  </si>
  <si>
    <t>Acquisition of investments in equity securities</t>
  </si>
  <si>
    <t>- 13 -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</si>
</sst>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  <numFmt numFmtId="196" formatCode="_-* #,##0_-;\-* #,##0_-;_-* &quot;-&quot;??_-;_-@_-"/>
  </numFmts>
  <fonts count="32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0"/>
      <color theme="1"/>
      <name val="Arial"/>
      <family val="2"/>
    </font>
    <font>
      <i/>
      <sz val="16"/>
      <name val="Angsana New"/>
      <family val="1"/>
    </font>
    <font>
      <b/>
      <sz val="14"/>
      <color theme="1"/>
      <name val="Angsana New"/>
      <family val="1"/>
    </font>
    <font>
      <sz val="13.5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88" fontId="1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9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</cellStyleXfs>
  <cellXfs count="211">
    <xf numFmtId="0" fontId="0" fillId="0" borderId="0" xfId="0"/>
    <xf numFmtId="18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2" fontId="5" fillId="0" borderId="0" xfId="6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top"/>
    </xf>
    <xf numFmtId="189" fontId="21" fillId="0" borderId="0" xfId="1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43" fontId="3" fillId="0" borderId="0" xfId="9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21" fillId="0" borderId="0" xfId="1" applyNumberFormat="1" applyFont="1" applyFill="1" applyAlignment="1">
      <alignment vertical="center"/>
    </xf>
    <xf numFmtId="189" fontId="23" fillId="0" borderId="0" xfId="1" applyNumberFormat="1" applyFont="1" applyFill="1" applyAlignment="1">
      <alignment vertical="center"/>
    </xf>
    <xf numFmtId="196" fontId="3" fillId="0" borderId="0" xfId="9" applyNumberFormat="1" applyFont="1" applyFill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92" fontId="5" fillId="0" borderId="0" xfId="2" applyNumberFormat="1" applyFont="1" applyAlignment="1">
      <alignment horizontal="right" vertical="center"/>
    </xf>
    <xf numFmtId="192" fontId="5" fillId="0" borderId="0" xfId="2" applyNumberFormat="1" applyFont="1" applyAlignment="1">
      <alignment vertical="center"/>
    </xf>
    <xf numFmtId="191" fontId="6" fillId="0" borderId="0" xfId="2" applyNumberFormat="1" applyFont="1" applyAlignment="1">
      <alignment horizontal="center" vertical="center"/>
    </xf>
    <xf numFmtId="191" fontId="11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3" applyFont="1" applyAlignment="1">
      <alignment vertical="center"/>
    </xf>
    <xf numFmtId="187" fontId="5" fillId="0" borderId="0" xfId="0" applyNumberFormat="1" applyFont="1" applyAlignment="1">
      <alignment horizontal="center" vertical="top"/>
    </xf>
    <xf numFmtId="193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91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92" fontId="12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192" fontId="12" fillId="0" borderId="0" xfId="3" applyNumberFormat="1" applyFont="1" applyAlignment="1">
      <alignment vertical="center"/>
    </xf>
    <xf numFmtId="192" fontId="12" fillId="0" borderId="0" xfId="3" applyNumberFormat="1" applyFont="1" applyAlignment="1">
      <alignment horizontal="right" vertical="center"/>
    </xf>
    <xf numFmtId="189" fontId="5" fillId="0" borderId="0" xfId="1" applyNumberFormat="1" applyFont="1" applyFill="1" applyAlignment="1">
      <alignment vertical="top"/>
    </xf>
    <xf numFmtId="196" fontId="3" fillId="0" borderId="0" xfId="9" applyNumberFormat="1" applyFont="1" applyFill="1" applyBorder="1" applyAlignment="1">
      <alignment vertical="center"/>
    </xf>
    <xf numFmtId="196" fontId="21" fillId="0" borderId="0" xfId="9" applyNumberFormat="1" applyFont="1" applyFill="1" applyBorder="1" applyAlignment="1">
      <alignment vertical="center"/>
    </xf>
    <xf numFmtId="196" fontId="3" fillId="0" borderId="2" xfId="9" applyNumberFormat="1" applyFont="1" applyFill="1" applyBorder="1" applyAlignment="1">
      <alignment vertical="center"/>
    </xf>
    <xf numFmtId="196" fontId="3" fillId="0" borderId="3" xfId="9" applyNumberFormat="1" applyFont="1" applyFill="1" applyBorder="1" applyAlignment="1">
      <alignment vertical="center"/>
    </xf>
    <xf numFmtId="196" fontId="5" fillId="0" borderId="0" xfId="9" applyNumberFormat="1" applyFont="1" applyFill="1" applyAlignment="1">
      <alignment horizontal="center" vertical="center"/>
    </xf>
    <xf numFmtId="196" fontId="5" fillId="0" borderId="3" xfId="9" applyNumberFormat="1" applyFont="1" applyFill="1" applyBorder="1" applyAlignment="1">
      <alignment horizontal="center" vertical="center"/>
    </xf>
    <xf numFmtId="189" fontId="18" fillId="0" borderId="0" xfId="1" applyNumberFormat="1" applyFont="1" applyFill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18" fillId="0" borderId="1" xfId="1" applyNumberFormat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96" fontId="30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91" fontId="3" fillId="0" borderId="5" xfId="0" applyNumberFormat="1" applyFont="1" applyBorder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21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89" fontId="22" fillId="0" borderId="0" xfId="0" applyNumberFormat="1" applyFont="1" applyAlignment="1">
      <alignment vertical="center"/>
    </xf>
    <xf numFmtId="0" fontId="4" fillId="0" borderId="0" xfId="0" applyFont="1"/>
    <xf numFmtId="0" fontId="2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91" fontId="5" fillId="0" borderId="0" xfId="14" applyNumberFormat="1" applyFont="1" applyAlignment="1">
      <alignment vertical="center"/>
    </xf>
    <xf numFmtId="0" fontId="5" fillId="0" borderId="0" xfId="15" applyFont="1" applyAlignment="1">
      <alignment vertical="center"/>
    </xf>
    <xf numFmtId="37" fontId="3" fillId="0" borderId="0" xfId="5" applyNumberFormat="1" applyFont="1" applyAlignment="1">
      <alignment vertical="center"/>
    </xf>
    <xf numFmtId="191" fontId="3" fillId="0" borderId="0" xfId="14" applyNumberFormat="1" applyFont="1" applyAlignment="1">
      <alignment vertical="center"/>
    </xf>
    <xf numFmtId="0" fontId="3" fillId="0" borderId="0" xfId="15" applyFont="1" applyAlignment="1">
      <alignment vertical="center"/>
    </xf>
    <xf numFmtId="49" fontId="3" fillId="0" borderId="0" xfId="5" applyNumberFormat="1" applyFont="1" applyAlignment="1">
      <alignment vertical="center"/>
    </xf>
    <xf numFmtId="0" fontId="3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14" fillId="0" borderId="0" xfId="14" applyFont="1" applyAlignment="1">
      <alignment vertical="center"/>
    </xf>
    <xf numFmtId="37" fontId="5" fillId="0" borderId="0" xfId="14" applyNumberFormat="1" applyFont="1" applyAlignment="1">
      <alignment vertical="center"/>
    </xf>
    <xf numFmtId="0" fontId="21" fillId="0" borderId="0" xfId="0" applyFont="1"/>
    <xf numFmtId="191" fontId="5" fillId="0" borderId="0" xfId="2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92" fontId="5" fillId="0" borderId="1" xfId="3" applyNumberFormat="1" applyFont="1" applyBorder="1" applyAlignment="1">
      <alignment horizontal="center" vertical="center"/>
    </xf>
    <xf numFmtId="192" fontId="5" fillId="0" borderId="0" xfId="3" applyNumberFormat="1" applyFont="1" applyAlignment="1">
      <alignment horizontal="center" vertical="center"/>
    </xf>
    <xf numFmtId="192" fontId="3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92" fontId="3" fillId="0" borderId="0" xfId="3" applyNumberFormat="1" applyFont="1" applyAlignment="1">
      <alignment horizontal="center" vertical="center"/>
    </xf>
    <xf numFmtId="192" fontId="5" fillId="0" borderId="0" xfId="2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93" fontId="5" fillId="0" borderId="0" xfId="4" applyNumberFormat="1" applyFont="1" applyFill="1" applyBorder="1" applyAlignment="1">
      <alignment vertical="center"/>
    </xf>
    <xf numFmtId="193" fontId="5" fillId="0" borderId="0" xfId="4" applyNumberFormat="1" applyFont="1" applyFill="1" applyAlignment="1">
      <alignment vertical="center"/>
    </xf>
    <xf numFmtId="193" fontId="5" fillId="0" borderId="0" xfId="2" applyNumberFormat="1" applyFont="1" applyAlignment="1">
      <alignment vertical="center"/>
    </xf>
    <xf numFmtId="0" fontId="11" fillId="0" borderId="0" xfId="5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93" fontId="11" fillId="0" borderId="0" xfId="2" applyNumberFormat="1" applyFont="1" applyAlignment="1">
      <alignment vertical="center"/>
    </xf>
    <xf numFmtId="187" fontId="11" fillId="0" borderId="0" xfId="2" applyNumberFormat="1" applyFont="1" applyAlignment="1">
      <alignment vertical="center"/>
    </xf>
    <xf numFmtId="194" fontId="5" fillId="0" borderId="0" xfId="0" applyNumberFormat="1" applyFont="1" applyAlignment="1">
      <alignment horizontal="center" vertical="center"/>
    </xf>
    <xf numFmtId="0" fontId="23" fillId="0" borderId="0" xfId="3" applyFont="1" applyAlignment="1">
      <alignment vertical="center"/>
    </xf>
    <xf numFmtId="187" fontId="18" fillId="0" borderId="3" xfId="0" applyNumberFormat="1" applyFont="1" applyBorder="1" applyAlignment="1">
      <alignment horizontal="center" vertical="center"/>
    </xf>
    <xf numFmtId="187" fontId="18" fillId="0" borderId="0" xfId="0" applyNumberFormat="1" applyFont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195" fontId="5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91" fontId="4" fillId="0" borderId="0" xfId="2" applyNumberFormat="1" applyFont="1" applyAlignment="1">
      <alignment horizontal="right" vertical="center"/>
    </xf>
    <xf numFmtId="192" fontId="4" fillId="0" borderId="0" xfId="2" applyNumberFormat="1" applyFont="1" applyAlignment="1">
      <alignment horizontal="right" vertical="center"/>
    </xf>
    <xf numFmtId="192" fontId="4" fillId="0" borderId="0" xfId="2" applyNumberFormat="1" applyFont="1" applyAlignment="1">
      <alignment vertical="center"/>
    </xf>
    <xf numFmtId="191" fontId="6" fillId="0" borderId="0" xfId="4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187" fontId="5" fillId="0" borderId="0" xfId="2" applyNumberFormat="1" applyFont="1" applyAlignment="1">
      <alignment vertical="center"/>
    </xf>
    <xf numFmtId="0" fontId="18" fillId="0" borderId="0" xfId="3" applyFont="1" applyAlignment="1">
      <alignment horizontal="center" vertical="center"/>
    </xf>
    <xf numFmtId="187" fontId="24" fillId="0" borderId="0" xfId="0" applyNumberFormat="1" applyFont="1" applyAlignment="1">
      <alignment horizontal="center" vertical="center"/>
    </xf>
    <xf numFmtId="194" fontId="18" fillId="0" borderId="0" xfId="0" applyNumberFormat="1" applyFont="1" applyAlignment="1">
      <alignment horizontal="center" vertical="center"/>
    </xf>
    <xf numFmtId="193" fontId="7" fillId="0" borderId="0" xfId="2" applyNumberFormat="1" applyFont="1" applyAlignment="1">
      <alignment vertical="center"/>
    </xf>
    <xf numFmtId="191" fontId="5" fillId="0" borderId="0" xfId="2" applyNumberFormat="1" applyFont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192" fontId="5" fillId="0" borderId="4" xfId="2" applyNumberFormat="1" applyFont="1" applyBorder="1" applyAlignment="1">
      <alignment horizontal="right" vertical="center"/>
    </xf>
    <xf numFmtId="195" fontId="18" fillId="0" borderId="0" xfId="0" applyNumberFormat="1" applyFont="1" applyAlignment="1">
      <alignment horizontal="center" vertical="center"/>
    </xf>
    <xf numFmtId="189" fontId="23" fillId="0" borderId="0" xfId="1" applyNumberFormat="1" applyFont="1" applyFill="1" applyBorder="1" applyAlignment="1">
      <alignment vertical="center"/>
    </xf>
    <xf numFmtId="189" fontId="23" fillId="0" borderId="2" xfId="1" applyNumberFormat="1" applyFont="1" applyFill="1" applyBorder="1" applyAlignment="1">
      <alignment vertical="center"/>
    </xf>
    <xf numFmtId="189" fontId="23" fillId="0" borderId="3" xfId="1" applyNumberFormat="1" applyFont="1" applyFill="1" applyBorder="1" applyAlignment="1">
      <alignment vertical="center"/>
    </xf>
    <xf numFmtId="193" fontId="24" fillId="0" borderId="0" xfId="16" applyNumberFormat="1" applyFont="1" applyFill="1" applyAlignment="1">
      <alignment horizontal="right" vertical="center"/>
    </xf>
    <xf numFmtId="193" fontId="3" fillId="0" borderId="1" xfId="16" applyNumberFormat="1" applyFont="1" applyFill="1" applyBorder="1" applyAlignment="1">
      <alignment horizontal="right" vertical="center"/>
    </xf>
    <xf numFmtId="193" fontId="3" fillId="0" borderId="3" xfId="16" applyNumberFormat="1" applyFont="1" applyFill="1" applyBorder="1" applyAlignment="1">
      <alignment horizontal="right" vertical="center"/>
    </xf>
    <xf numFmtId="0" fontId="5" fillId="0" borderId="0" xfId="5" applyFont="1" applyAlignment="1">
      <alignment vertical="center"/>
    </xf>
    <xf numFmtId="193" fontId="3" fillId="0" borderId="2" xfId="16" applyNumberFormat="1" applyFont="1" applyFill="1" applyBorder="1" applyAlignment="1">
      <alignment horizontal="right" vertical="center"/>
    </xf>
    <xf numFmtId="43" fontId="5" fillId="0" borderId="0" xfId="18" applyFont="1" applyFill="1" applyAlignment="1">
      <alignment horizontal="center" vertical="center"/>
    </xf>
    <xf numFmtId="187" fontId="5" fillId="0" borderId="0" xfId="19" applyNumberFormat="1" applyFont="1" applyAlignment="1">
      <alignment horizontal="center" vertical="center"/>
    </xf>
    <xf numFmtId="196" fontId="5" fillId="0" borderId="0" xfId="18" applyNumberFormat="1" applyFont="1" applyFill="1" applyAlignment="1">
      <alignment horizontal="center" vertical="center"/>
    </xf>
    <xf numFmtId="187" fontId="5" fillId="0" borderId="3" xfId="19" applyNumberFormat="1" applyFont="1" applyBorder="1" applyAlignment="1">
      <alignment horizontal="center" vertical="center"/>
    </xf>
    <xf numFmtId="196" fontId="5" fillId="0" borderId="3" xfId="18" applyNumberFormat="1" applyFont="1" applyFill="1" applyBorder="1" applyAlignment="1">
      <alignment horizontal="center" vertical="center"/>
    </xf>
    <xf numFmtId="196" fontId="5" fillId="0" borderId="0" xfId="9" applyNumberFormat="1" applyFont="1" applyAlignment="1">
      <alignment horizontal="center" vertical="center"/>
    </xf>
    <xf numFmtId="196" fontId="18" fillId="0" borderId="3" xfId="9" applyNumberFormat="1" applyFont="1" applyBorder="1" applyAlignment="1">
      <alignment horizontal="center" vertical="center"/>
    </xf>
    <xf numFmtId="189" fontId="5" fillId="0" borderId="0" xfId="17" applyNumberFormat="1" applyFont="1" applyFill="1" applyBorder="1" applyAlignment="1">
      <alignment vertical="center"/>
    </xf>
    <xf numFmtId="0" fontId="6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189" fontId="5" fillId="0" borderId="0" xfId="19" applyNumberFormat="1" applyFont="1" applyAlignment="1">
      <alignment vertical="center"/>
    </xf>
    <xf numFmtId="189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8" fillId="0" borderId="0" xfId="0" applyFont="1" applyAlignment="1">
      <alignment vertical="center"/>
    </xf>
    <xf numFmtId="193" fontId="5" fillId="0" borderId="0" xfId="0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189" fontId="18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92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2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92" fontId="5" fillId="0" borderId="2" xfId="3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91" fontId="6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92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191" fontId="5" fillId="0" borderId="1" xfId="2" applyNumberFormat="1" applyFont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20">
    <cellStyle name="Comma" xfId="9" builtinId="3"/>
    <cellStyle name="Comma 164" xfId="18" xr:uid="{18F22684-C557-41FE-8E79-2749C26675E1}"/>
    <cellStyle name="Comma 2" xfId="4" xr:uid="{00000000-0005-0000-0000-000001000000}"/>
    <cellStyle name="Comma 2 2" xfId="1" xr:uid="{00000000-0005-0000-0000-000002000000}"/>
    <cellStyle name="Comma 2 2 26" xfId="17" xr:uid="{3B31C9F4-1147-4B99-AEB8-AC2CCC77F16F}"/>
    <cellStyle name="Comma 6" xfId="16" xr:uid="{CC2F61AC-A048-4E18-8B9F-4199D482E533}"/>
    <cellStyle name="Comma 94" xfId="6" xr:uid="{00000000-0005-0000-0000-000003000000}"/>
    <cellStyle name="Normal" xfId="0" builtinId="0"/>
    <cellStyle name="Normal 101" xfId="13" xr:uid="{2A0A89BD-1BF9-4404-97E9-9A069578B9FF}"/>
    <cellStyle name="Normal 110" xfId="14" xr:uid="{BDFBD010-FD84-422B-B1A5-01A8F3291FE1}"/>
    <cellStyle name="Normal 111" xfId="2" xr:uid="{00000000-0005-0000-0000-000005000000}"/>
    <cellStyle name="Normal 2" xfId="5" xr:uid="{00000000-0005-0000-0000-000006000000}"/>
    <cellStyle name="Normal 2 2 2" xfId="12" xr:uid="{B257ACE1-94B7-4BE6-A5B3-E5EB1B102B61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 431" xfId="19" xr:uid="{B4437B75-1F71-4AA6-8FBB-7F40D4B2AFA4}"/>
    <cellStyle name="Normal_SCSE-A126" xfId="10" xr:uid="{0B060309-2643-4212-9618-91A6EF433294}"/>
    <cellStyle name="Normal_T-59-Q1" xfId="3" xr:uid="{00000000-0005-0000-0000-000009000000}"/>
    <cellStyle name="Normal_T-87-Q3" xfId="15" xr:uid="{B3948783-2E9B-4E0B-B6FA-31CDC20B6955}"/>
  </cellStyles>
  <dxfs count="0"/>
  <tableStyles count="0" defaultTableStyle="TableStyleMedium2" defaultPivotStyle="PivotStyleLight16"/>
  <colors>
    <mruColors>
      <color rgb="FFFF7DFF"/>
      <color rgb="FFFF7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Mar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Group"/>
      <sheetName val="G1"/>
      <sheetName val="G3"/>
      <sheetName val="เงินกู้ MGC"/>
      <sheetName val="data"/>
      <sheetName val="CBS_Y11&amp;10"/>
      <sheetName val="ヘッダ"/>
      <sheetName val="MACRO2"/>
      <sheetName val="PL CC 2013"/>
      <sheetName val="CompanyList"/>
      <sheetName val="Master"/>
      <sheetName val=" IB-PL-YTD"/>
      <sheetName val="Header"/>
      <sheetName val="Lookups"/>
      <sheetName val="Cost Summary"/>
      <sheetName val="งบทดลอง - ต.ค.2547"/>
      <sheetName val="F1"/>
      <sheetName val="加工リスト"/>
      <sheetName val="เงินกู้_MGC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  <sheetName val="RS 2 "/>
      <sheetName val="Drop down list"/>
      <sheetName val="Report VAT_Bee"/>
      <sheetName val="Analyse Sales"/>
      <sheetName val="TB-Holding"/>
      <sheetName val="DL_OH in WIP P1"/>
      <sheetName val="DL_OH in WIP P2"/>
      <sheetName val="TB-HFT"/>
      <sheetName val="TB-HFI"/>
      <sheetName val="Sheet2"/>
      <sheetName val="TB as of Sep 2002"/>
      <sheetName val="FG-NOV06"/>
      <sheetName val="C"/>
      <sheetName val="loaddata"/>
      <sheetName val="ตั๋วเงินรับ"/>
      <sheetName val="7. Mapped Corporate GAAP TB t.."/>
      <sheetName val="Graph (2)"/>
      <sheetName val="GL_CB1"/>
      <sheetName val="test_21"/>
      <sheetName val="DEP12"/>
      <sheetName val="BS detail-2021"/>
      <sheetName val="TB-LINK-ห้ามลบ"/>
      <sheetName val="PL detail-2021"/>
      <sheetName val="ชื่อหุ้น"/>
      <sheetName val="Exchange rate"/>
      <sheetName val="Period Variable"/>
      <sheetName val="リスト・list"/>
      <sheetName val="Drop Down"/>
      <sheetName val="2014"/>
      <sheetName val="A11 43"/>
      <sheetName val=" IBPL0001"/>
      <sheetName val="for analytic"/>
      <sheetName val="เครื่องตกแต่ง"/>
      <sheetName val="เครื่องมือ"/>
      <sheetName val="อาคาร"/>
      <sheetName val="งบดุล"/>
      <sheetName val="Reference"/>
      <sheetName val="DataLookups"/>
      <sheetName val="S110_Rental"/>
      <sheetName val="BSSH - S120_Service commitments"/>
      <sheetName val="S120_Service commitments"/>
      <sheetName val="S140_LG"/>
      <sheetName val="S130_Capital commitments"/>
      <sheetName val="Priority level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  <sheetName val="Tai khoan"/>
      <sheetName val="TOT Jan"/>
      <sheetName val="PL-D"/>
      <sheetName val="Order_Nov_w45"/>
      <sheetName val="A"/>
      <sheetName val="BRIXCUV"/>
      <sheetName val="MA"/>
      <sheetName val="list"/>
      <sheetName val="Accure"/>
      <sheetName val="BS"/>
      <sheetName val="DealerData"/>
      <sheetName val="LIA-JUN04"/>
      <sheetName val="vat"/>
      <sheetName val="Used_Acc"/>
      <sheetName val="BSLA"/>
      <sheetName val="034-VTR"/>
      <sheetName val="036-VTR"/>
      <sheetName val="CST1198"/>
      <sheetName val="total"/>
      <sheetName val="DW"/>
      <sheetName val="data-Hilton"/>
      <sheetName val="OCT-2001"/>
      <sheetName val="B1"/>
      <sheetName val="Sale0403"/>
      <sheetName val="AM_COST"/>
      <sheetName val="Statement-BAHT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  <sheetName val="Core"/>
      <sheetName val="STOCK"/>
      <sheetName val="sales3level"/>
      <sheetName val="กราฟ"/>
      <sheetName val="Prototype "/>
      <sheetName val="อาคาร"/>
      <sheetName val="เครื่องตกแต่ง"/>
      <sheetName val="เครื่องมือ"/>
      <sheetName val="09_97"/>
      <sheetName val="03_98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Prod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様式B-15"/>
      <sheetName val="10-1 Media"/>
      <sheetName val="10-cut"/>
      <sheetName val="กราฟ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AMEX08"/>
      <sheetName val="VLOOKUP"/>
      <sheetName val="Master"/>
      <sheetName val="total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MMAsst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01'06-3_1_61"/>
      <sheetName val="Sale 0502"/>
      <sheetName val="Sale 0501"/>
      <sheetName val="01'06-3_1_62"/>
      <sheetName val="Sale_0502"/>
      <sheetName val="Sale_0501"/>
      <sheetName val="Standard costRM2006"/>
      <sheetName val="ops tb"/>
      <sheetName val="PS-1995"/>
      <sheetName val="ปัจจุบัน "/>
      <sheetName val="set_"/>
      <sheetName val="ยานพาหนะ"/>
      <sheetName val="อาคาร"/>
      <sheetName val="name"/>
      <sheetName val="10-1_Media"/>
      <sheetName val="01000(A)"/>
      <sheetName val="Lead"/>
      <sheetName val="BGT97STAFF"/>
      <sheetName val="Header"/>
      <sheetName val="TrialBalance Q3-2002"/>
      <sheetName val="ELEC45-01"/>
      <sheetName val="Selling and Admins (DONE)"/>
      <sheetName val="Trial Balance"/>
      <sheetName val="Data_MS_2"/>
      <sheetName val="Mthly"/>
      <sheetName val="MMAsst"/>
      <sheetName val="ExRate"/>
      <sheetName val="10-1_Media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me006"/>
      <sheetName val="Subscriber Report"/>
      <sheetName val="Macro1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SCB 1 - Current"/>
      <sheetName val="SCB 2 - Current"/>
      <sheetName val="TB55(final)"/>
      <sheetName val="19"/>
      <sheetName val="report detial"/>
      <sheetName val="Sum_THB"/>
      <sheetName val="ws9"/>
      <sheetName val="Equity Rec."/>
      <sheetName val="ReworkCase"/>
      <sheetName val="ALL"/>
      <sheetName val="1257"/>
      <sheetName val="D200-30.2"/>
      <sheetName val="- 4 -"/>
      <sheetName val="cash flow"/>
      <sheetName val="Used_Acc"/>
      <sheetName val="A"/>
      <sheetName val="0201"/>
      <sheetName val="Production Database 399"/>
      <sheetName val="Database"/>
      <sheetName val="REV"/>
      <sheetName val="CasinoSummary"/>
      <sheetName val="SKA"/>
      <sheetName val="Sale 0401"/>
      <sheetName val="ADJ - RAT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บันทึก"/>
      <sheetName val="แบบฟอร์มA_ขายสินค้า"/>
      <sheetName val="exp"/>
      <sheetName val="dec'04"/>
      <sheetName val="k-5"/>
      <sheetName val="PM-TE"/>
      <sheetName val="1-6月客戶數"/>
      <sheetName val="預算目標"/>
      <sheetName val="เครื่องตกแต่ง"/>
      <sheetName val="CRITERIA"/>
      <sheetName val="COMPANY"/>
      <sheetName val="TERM"/>
      <sheetName val="ToCOM"/>
      <sheetName val="Setup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GIVTR00P"/>
      <sheetName val="ปรับ ม.ค. 55"/>
      <sheetName val="pds"/>
      <sheetName val="Exchange"/>
      <sheetName val="เงินกู้_MGC"/>
      <sheetName val="cash_flow"/>
      <sheetName val="P_&amp;_l_"/>
      <sheetName val="Inversiones"/>
      <sheetName val="TREND"/>
      <sheetName val="L to 20"/>
      <sheetName val="f_test_ผลรวม"/>
      <sheetName val="ORIG DATA_WK1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2">
          <cell r="A2">
            <v>10000000</v>
          </cell>
        </row>
      </sheetData>
      <sheetData sheetId="150">
        <row r="2">
          <cell r="A2">
            <v>10000000</v>
          </cell>
        </row>
      </sheetData>
      <sheetData sheetId="151">
        <row r="2">
          <cell r="A2">
            <v>10000000</v>
          </cell>
        </row>
      </sheetData>
      <sheetData sheetId="152">
        <row r="6">
          <cell r="A6" t="str">
            <v>1-01-01-03-020</v>
          </cell>
        </row>
      </sheetData>
      <sheetData sheetId="153">
        <row r="6">
          <cell r="A6" t="str">
            <v>1-01-01-03-020</v>
          </cell>
        </row>
      </sheetData>
      <sheetData sheetId="154">
        <row r="6">
          <cell r="A6" t="str">
            <v>1-01-01-03-020</v>
          </cell>
        </row>
      </sheetData>
      <sheetData sheetId="155">
        <row r="6">
          <cell r="A6" t="str">
            <v>1-01-01-03-020</v>
          </cell>
        </row>
      </sheetData>
      <sheetData sheetId="156">
        <row r="6">
          <cell r="A6" t="str">
            <v>1-01-01-03-020</v>
          </cell>
        </row>
      </sheetData>
      <sheetData sheetId="157">
        <row r="6">
          <cell r="A6" t="str">
            <v>1-01-01-03-020</v>
          </cell>
        </row>
      </sheetData>
      <sheetData sheetId="158">
        <row r="6">
          <cell r="A6" t="str">
            <v>1-01-01-03-020</v>
          </cell>
        </row>
      </sheetData>
      <sheetData sheetId="159">
        <row r="6">
          <cell r="A6" t="str">
            <v>1-01-01-03-020</v>
          </cell>
        </row>
      </sheetData>
      <sheetData sheetId="160">
        <row r="6">
          <cell r="A6" t="str">
            <v>1-01-01-03-020</v>
          </cell>
        </row>
      </sheetData>
      <sheetData sheetId="161">
        <row r="6">
          <cell r="A6" t="str">
            <v>1-01-01-03-020</v>
          </cell>
        </row>
      </sheetData>
      <sheetData sheetId="162">
        <row r="2">
          <cell r="A2">
            <v>10000000</v>
          </cell>
        </row>
      </sheetData>
      <sheetData sheetId="163">
        <row r="6">
          <cell r="A6" t="str">
            <v>1-01-01-03-020</v>
          </cell>
        </row>
      </sheetData>
      <sheetData sheetId="164" refreshError="1"/>
      <sheetData sheetId="165" refreshError="1"/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1-01-01-03-020</v>
          </cell>
        </row>
      </sheetData>
      <sheetData sheetId="243">
        <row r="6">
          <cell r="A6" t="str">
            <v>1-01-01-03-020</v>
          </cell>
        </row>
      </sheetData>
      <sheetData sheetId="244">
        <row r="6">
          <cell r="A6" t="str">
            <v>1-01-01-03-020</v>
          </cell>
        </row>
      </sheetData>
      <sheetData sheetId="245">
        <row r="6">
          <cell r="A6" t="str">
            <v>1-01-01-03-020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B1" t="str">
            <v>Attention :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T116"/>
  <sheetViews>
    <sheetView tabSelected="1" view="pageBreakPreview" zoomScaleNormal="115" zoomScaleSheetLayoutView="100" workbookViewId="0">
      <selection activeCell="D1" sqref="D1"/>
    </sheetView>
  </sheetViews>
  <sheetFormatPr defaultColWidth="9.125" defaultRowHeight="23.25"/>
  <cols>
    <col min="1" max="2" width="1.125" style="62" customWidth="1"/>
    <col min="3" max="3" width="1.125" style="84" customWidth="1"/>
    <col min="4" max="4" width="28.625" style="84" customWidth="1"/>
    <col min="5" max="5" width="4.5" style="84" customWidth="1"/>
    <col min="6" max="6" width="11.125" style="84" customWidth="1"/>
    <col min="7" max="7" width="0.375" style="84" customWidth="1"/>
    <col min="8" max="8" width="11.375" style="84" customWidth="1"/>
    <col min="9" max="9" width="0.375" style="84" customWidth="1"/>
    <col min="10" max="10" width="11.125" style="84" customWidth="1"/>
    <col min="11" max="11" width="0.375" style="84" customWidth="1"/>
    <col min="12" max="12" width="11.625" style="84" customWidth="1"/>
    <col min="13" max="13" width="9.125" style="62"/>
    <col min="14" max="14" width="3.125" style="62" customWidth="1"/>
    <col min="15" max="15" width="10.125" style="62" customWidth="1"/>
    <col min="16" max="16" width="3.625" style="62" bestFit="1" customWidth="1"/>
    <col min="17" max="17" width="9.125" style="62"/>
    <col min="18" max="18" width="3.125" style="62" customWidth="1"/>
    <col min="19" max="16384" width="9.125" style="62"/>
  </cols>
  <sheetData>
    <row r="1" spans="1:13" s="57" customFormat="1">
      <c r="C1" s="58"/>
      <c r="D1" s="58"/>
      <c r="E1" s="58"/>
      <c r="F1" s="58"/>
      <c r="G1" s="58"/>
      <c r="H1" s="58"/>
      <c r="I1" s="58"/>
      <c r="J1" s="58"/>
      <c r="K1" s="58"/>
      <c r="L1" s="59" t="s">
        <v>76</v>
      </c>
    </row>
    <row r="2" spans="1:13" s="57" customFormat="1">
      <c r="C2" s="58"/>
      <c r="D2" s="58"/>
      <c r="E2" s="58"/>
      <c r="F2" s="58"/>
      <c r="G2" s="58"/>
      <c r="H2" s="58"/>
      <c r="I2" s="58"/>
      <c r="J2" s="58"/>
      <c r="K2" s="58"/>
      <c r="L2" s="59" t="s">
        <v>77</v>
      </c>
    </row>
    <row r="3" spans="1:13" s="57" customFormat="1">
      <c r="A3" s="189" t="s">
        <v>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3" s="57" customFormat="1">
      <c r="A4" s="187" t="s">
        <v>79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3" s="57" customFormat="1">
      <c r="A5" s="187" t="s">
        <v>115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3" s="57" customFormat="1">
      <c r="A6" s="187" t="s">
        <v>20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</row>
    <row r="7" spans="1:13" s="57" customFormat="1">
      <c r="A7" s="187" t="s">
        <v>210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13" ht="10.35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3" s="63" customFormat="1" ht="17.100000000000001" customHeight="1">
      <c r="F9" s="64"/>
      <c r="G9" s="64"/>
      <c r="H9" s="64"/>
      <c r="I9" s="64"/>
      <c r="J9" s="64"/>
      <c r="K9" s="64"/>
      <c r="L9" s="65" t="s">
        <v>15</v>
      </c>
    </row>
    <row r="10" spans="1:13" s="63" customFormat="1" ht="17.100000000000001" customHeight="1">
      <c r="F10" s="185" t="s">
        <v>16</v>
      </c>
      <c r="G10" s="185"/>
      <c r="H10" s="185"/>
      <c r="I10" s="56"/>
      <c r="J10" s="185" t="s">
        <v>17</v>
      </c>
      <c r="K10" s="185"/>
      <c r="L10" s="185"/>
    </row>
    <row r="11" spans="1:13" s="63" customFormat="1" ht="17.100000000000001" customHeight="1">
      <c r="F11" s="66" t="s">
        <v>211</v>
      </c>
      <c r="G11" s="67"/>
      <c r="H11" s="66" t="s">
        <v>18</v>
      </c>
      <c r="I11" s="56"/>
      <c r="J11" s="66" t="s">
        <v>211</v>
      </c>
      <c r="K11" s="67"/>
      <c r="L11" s="66" t="s">
        <v>18</v>
      </c>
      <c r="M11" s="68"/>
    </row>
    <row r="12" spans="1:13" s="69" customFormat="1" ht="17.100000000000001" customHeight="1">
      <c r="E12" s="56" t="s">
        <v>19</v>
      </c>
      <c r="F12" s="70" t="s">
        <v>195</v>
      </c>
      <c r="G12" s="67"/>
      <c r="H12" s="70" t="s">
        <v>192</v>
      </c>
      <c r="I12" s="67"/>
      <c r="J12" s="70" t="s">
        <v>195</v>
      </c>
      <c r="K12" s="67"/>
      <c r="L12" s="70" t="s">
        <v>192</v>
      </c>
      <c r="M12" s="67"/>
    </row>
    <row r="13" spans="1:13" s="63" customFormat="1" ht="17.100000000000001" customHeight="1">
      <c r="A13" s="186" t="s">
        <v>80</v>
      </c>
      <c r="B13" s="186"/>
      <c r="C13" s="186"/>
      <c r="D13" s="186"/>
    </row>
    <row r="14" spans="1:13" s="63" customFormat="1" ht="17.100000000000001" customHeight="1">
      <c r="A14" s="71" t="s">
        <v>81</v>
      </c>
      <c r="B14" s="71"/>
      <c r="C14" s="71"/>
      <c r="D14" s="71"/>
    </row>
    <row r="15" spans="1:13" s="63" customFormat="1" ht="17.100000000000001" customHeight="1">
      <c r="A15" s="69"/>
      <c r="B15" s="69" t="s">
        <v>21</v>
      </c>
      <c r="C15" s="69"/>
      <c r="D15" s="69"/>
      <c r="E15" s="72"/>
      <c r="F15" s="12">
        <v>67086</v>
      </c>
      <c r="G15" s="6"/>
      <c r="H15" s="12">
        <v>340527</v>
      </c>
      <c r="I15" s="42"/>
      <c r="J15" s="12">
        <v>48400</v>
      </c>
      <c r="K15" s="42"/>
      <c r="L15" s="12">
        <v>300511</v>
      </c>
    </row>
    <row r="16" spans="1:13" s="63" customFormat="1" ht="17.100000000000001" customHeight="1">
      <c r="A16" s="69"/>
      <c r="B16" s="69" t="s">
        <v>130</v>
      </c>
      <c r="C16" s="69"/>
      <c r="D16" s="69"/>
      <c r="E16" s="72"/>
      <c r="F16" s="12">
        <v>1306</v>
      </c>
      <c r="G16" s="6"/>
      <c r="H16" s="12">
        <v>1751</v>
      </c>
      <c r="I16" s="42"/>
      <c r="J16" s="12">
        <v>1143</v>
      </c>
      <c r="K16" s="42"/>
      <c r="L16" s="12">
        <v>871</v>
      </c>
    </row>
    <row r="17" spans="1:20" s="63" customFormat="1" ht="17.100000000000001" customHeight="1">
      <c r="A17" s="69"/>
      <c r="B17" s="69" t="s">
        <v>128</v>
      </c>
      <c r="C17" s="69"/>
      <c r="D17" s="69"/>
      <c r="E17" s="72">
        <v>4</v>
      </c>
      <c r="F17" s="12">
        <v>532280</v>
      </c>
      <c r="G17" s="6"/>
      <c r="H17" s="12">
        <v>399022</v>
      </c>
      <c r="I17" s="42"/>
      <c r="J17" s="12">
        <v>533685</v>
      </c>
      <c r="K17" s="42"/>
      <c r="L17" s="12">
        <v>391716</v>
      </c>
    </row>
    <row r="18" spans="1:20" s="69" customFormat="1" ht="17.100000000000001" customHeight="1">
      <c r="B18" s="69" t="s">
        <v>131</v>
      </c>
      <c r="E18" s="72">
        <v>5</v>
      </c>
      <c r="F18" s="12">
        <v>611372</v>
      </c>
      <c r="G18" s="63"/>
      <c r="H18" s="12">
        <v>352192</v>
      </c>
      <c r="I18" s="12"/>
      <c r="J18" s="12">
        <v>564997</v>
      </c>
      <c r="K18" s="12"/>
      <c r="L18" s="12">
        <v>346312</v>
      </c>
      <c r="M18" s="8"/>
      <c r="N18" s="8"/>
      <c r="O18" s="8"/>
      <c r="P18" s="8"/>
      <c r="Q18" s="8"/>
      <c r="R18" s="8"/>
      <c r="S18" s="8"/>
      <c r="T18" s="8"/>
    </row>
    <row r="19" spans="1:20" s="63" customFormat="1" ht="17.100000000000001" customHeight="1">
      <c r="A19" s="69"/>
      <c r="B19" s="69" t="s">
        <v>22</v>
      </c>
      <c r="C19" s="69"/>
      <c r="D19" s="69"/>
      <c r="E19" s="72">
        <v>6</v>
      </c>
      <c r="F19" s="12">
        <v>88300</v>
      </c>
      <c r="G19" s="6"/>
      <c r="H19" s="12">
        <v>4324</v>
      </c>
      <c r="I19" s="42"/>
      <c r="J19" s="12">
        <v>88186</v>
      </c>
      <c r="K19" s="42"/>
      <c r="L19" s="12">
        <v>3628</v>
      </c>
    </row>
    <row r="20" spans="1:20" s="63" customFormat="1" ht="17.100000000000001" customHeight="1">
      <c r="A20" s="69"/>
      <c r="B20" s="69" t="s">
        <v>90</v>
      </c>
      <c r="C20" s="69"/>
      <c r="D20" s="69"/>
      <c r="E20" s="72"/>
      <c r="F20" s="12">
        <v>103232</v>
      </c>
      <c r="G20" s="6"/>
      <c r="H20" s="12">
        <v>23333</v>
      </c>
      <c r="I20" s="42"/>
      <c r="J20" s="12">
        <v>102102</v>
      </c>
      <c r="K20" s="42"/>
      <c r="L20" s="12">
        <v>23333</v>
      </c>
    </row>
    <row r="21" spans="1:20" s="63" customFormat="1" ht="17.100000000000001" customHeight="1">
      <c r="A21" s="69"/>
      <c r="B21" s="69" t="s">
        <v>23</v>
      </c>
      <c r="C21" s="69"/>
      <c r="D21" s="69"/>
      <c r="E21" s="72"/>
      <c r="F21" s="12">
        <v>68688</v>
      </c>
      <c r="G21" s="6"/>
      <c r="H21" s="12">
        <v>22487</v>
      </c>
      <c r="I21" s="42"/>
      <c r="J21" s="12">
        <v>66133</v>
      </c>
      <c r="K21" s="42"/>
      <c r="L21" s="12">
        <v>22110</v>
      </c>
    </row>
    <row r="22" spans="1:20" s="63" customFormat="1" ht="17.100000000000001" customHeight="1">
      <c r="A22" s="69"/>
      <c r="B22" s="69"/>
      <c r="C22" s="71" t="s">
        <v>24</v>
      </c>
      <c r="D22" s="69"/>
      <c r="E22" s="72"/>
      <c r="F22" s="13">
        <v>1472264</v>
      </c>
      <c r="G22" s="6"/>
      <c r="H22" s="44">
        <v>1143636</v>
      </c>
      <c r="I22" s="42"/>
      <c r="J22" s="44">
        <v>1404646</v>
      </c>
      <c r="K22" s="42"/>
      <c r="L22" s="44">
        <v>1088481</v>
      </c>
      <c r="M22" s="73">
        <f>SUM(F15:F21)-F22</f>
        <v>0</v>
      </c>
      <c r="N22" s="74"/>
      <c r="O22" s="73">
        <f>SUM(H15:H21)-H22</f>
        <v>0</v>
      </c>
      <c r="P22" s="74"/>
      <c r="Q22" s="73">
        <f>SUM(J15:J21)-J22</f>
        <v>0</v>
      </c>
      <c r="R22" s="74"/>
      <c r="S22" s="73">
        <f>SUM(L15:L21)-L22</f>
        <v>0</v>
      </c>
    </row>
    <row r="23" spans="1:20" s="63" customFormat="1" ht="17.100000000000001" customHeight="1">
      <c r="A23" s="191" t="s">
        <v>82</v>
      </c>
      <c r="B23" s="191"/>
      <c r="C23" s="191"/>
      <c r="D23" s="191"/>
      <c r="E23" s="68"/>
      <c r="F23" s="6"/>
      <c r="G23" s="6"/>
      <c r="H23" s="43"/>
      <c r="I23" s="43"/>
      <c r="J23" s="43"/>
      <c r="K23" s="43"/>
      <c r="L23" s="43"/>
      <c r="M23" s="74"/>
      <c r="N23" s="74"/>
      <c r="O23" s="74"/>
      <c r="P23" s="74"/>
      <c r="Q23" s="74"/>
      <c r="R23" s="74"/>
      <c r="S23" s="74"/>
    </row>
    <row r="24" spans="1:20" s="63" customFormat="1" ht="17.100000000000001" customHeight="1">
      <c r="A24" s="75"/>
      <c r="B24" s="69" t="s">
        <v>91</v>
      </c>
      <c r="C24" s="69"/>
      <c r="D24" s="69"/>
      <c r="E24" s="56">
        <v>7</v>
      </c>
      <c r="F24" s="12">
        <v>35780</v>
      </c>
      <c r="G24" s="1"/>
      <c r="H24" s="12">
        <v>34435</v>
      </c>
      <c r="I24" s="42"/>
      <c r="J24" s="12">
        <v>25620</v>
      </c>
      <c r="K24" s="42"/>
      <c r="L24" s="12">
        <v>25620</v>
      </c>
      <c r="M24" s="74"/>
      <c r="N24" s="74"/>
      <c r="O24" s="74"/>
      <c r="P24" s="74"/>
      <c r="Q24" s="74"/>
      <c r="R24" s="74"/>
      <c r="S24" s="74"/>
    </row>
    <row r="25" spans="1:20" s="63" customFormat="1" ht="17.100000000000001" customHeight="1">
      <c r="A25" s="75"/>
      <c r="B25" s="76" t="s">
        <v>172</v>
      </c>
      <c r="C25" s="77"/>
      <c r="D25" s="77"/>
      <c r="E25" s="56">
        <v>8</v>
      </c>
      <c r="F25" s="12">
        <v>37400</v>
      </c>
      <c r="G25" s="1"/>
      <c r="H25" s="12">
        <v>44400</v>
      </c>
      <c r="I25" s="42"/>
      <c r="J25" s="12">
        <v>37400</v>
      </c>
      <c r="K25" s="42"/>
      <c r="L25" s="12">
        <v>44400</v>
      </c>
      <c r="M25" s="74"/>
      <c r="N25" s="74"/>
      <c r="O25" s="74"/>
      <c r="P25" s="74"/>
      <c r="Q25" s="74"/>
      <c r="R25" s="74"/>
      <c r="S25" s="74"/>
    </row>
    <row r="26" spans="1:20" s="69" customFormat="1" ht="17.100000000000001" customHeight="1">
      <c r="B26" s="69" t="s">
        <v>132</v>
      </c>
      <c r="E26" s="78">
        <v>5</v>
      </c>
      <c r="F26" s="12">
        <v>18533</v>
      </c>
      <c r="G26" s="6"/>
      <c r="H26" s="12">
        <v>42413</v>
      </c>
      <c r="I26" s="43"/>
      <c r="J26" s="12">
        <v>18533</v>
      </c>
      <c r="K26" s="43"/>
      <c r="L26" s="12">
        <v>42413</v>
      </c>
      <c r="M26" s="8"/>
      <c r="N26" s="8"/>
      <c r="O26" s="8"/>
      <c r="P26" s="8"/>
      <c r="Q26" s="8"/>
      <c r="R26" s="8"/>
      <c r="S26" s="8"/>
      <c r="T26" s="8"/>
    </row>
    <row r="27" spans="1:20" s="63" customFormat="1" ht="17.100000000000001" customHeight="1">
      <c r="A27" s="69"/>
      <c r="B27" s="69" t="s">
        <v>27</v>
      </c>
      <c r="C27" s="69"/>
      <c r="D27" s="69"/>
      <c r="E27" s="56"/>
      <c r="F27" s="12">
        <v>0</v>
      </c>
      <c r="G27" s="6"/>
      <c r="H27" s="12">
        <v>0</v>
      </c>
      <c r="I27" s="43"/>
      <c r="J27" s="12">
        <v>35700</v>
      </c>
      <c r="K27" s="43"/>
      <c r="L27" s="12">
        <v>35700</v>
      </c>
      <c r="M27" s="74"/>
      <c r="N27" s="74"/>
      <c r="O27" s="74"/>
      <c r="P27" s="74"/>
      <c r="Q27" s="74"/>
      <c r="R27" s="74"/>
      <c r="S27" s="74"/>
    </row>
    <row r="28" spans="1:20" s="63" customFormat="1" ht="17.100000000000001" customHeight="1">
      <c r="A28" s="69"/>
      <c r="B28" s="69" t="s">
        <v>152</v>
      </c>
      <c r="C28" s="69"/>
      <c r="D28" s="69"/>
      <c r="E28" s="56">
        <v>9</v>
      </c>
      <c r="F28" s="12">
        <v>358565</v>
      </c>
      <c r="G28" s="6"/>
      <c r="H28" s="12">
        <v>472706</v>
      </c>
      <c r="I28" s="43"/>
      <c r="J28" s="12">
        <v>358565</v>
      </c>
      <c r="K28" s="43"/>
      <c r="L28" s="12">
        <v>472706</v>
      </c>
      <c r="M28" s="74"/>
      <c r="N28" s="74"/>
      <c r="O28" s="74"/>
      <c r="P28" s="74"/>
      <c r="Q28" s="74"/>
      <c r="R28" s="74"/>
      <c r="S28" s="74"/>
    </row>
    <row r="29" spans="1:20" s="63" customFormat="1" ht="17.100000000000001" customHeight="1">
      <c r="A29" s="69"/>
      <c r="B29" s="69" t="s">
        <v>147</v>
      </c>
      <c r="C29" s="69"/>
      <c r="D29" s="69"/>
      <c r="E29" s="56">
        <v>10</v>
      </c>
      <c r="F29" s="12">
        <v>3426</v>
      </c>
      <c r="G29" s="6"/>
      <c r="H29" s="12">
        <v>4216</v>
      </c>
      <c r="I29" s="43"/>
      <c r="J29" s="12">
        <v>3105</v>
      </c>
      <c r="K29" s="43"/>
      <c r="L29" s="12">
        <v>3887</v>
      </c>
      <c r="M29" s="74"/>
      <c r="N29" s="74"/>
      <c r="O29" s="74"/>
      <c r="P29" s="74"/>
      <c r="Q29" s="74"/>
      <c r="R29" s="74"/>
      <c r="S29" s="74"/>
    </row>
    <row r="30" spans="1:20" s="63" customFormat="1" ht="17.100000000000001" customHeight="1">
      <c r="A30" s="69"/>
      <c r="B30" s="69" t="s">
        <v>26</v>
      </c>
      <c r="C30" s="69"/>
      <c r="D30" s="69"/>
      <c r="E30" s="56">
        <v>11</v>
      </c>
      <c r="F30" s="12">
        <v>6799</v>
      </c>
      <c r="G30" s="6"/>
      <c r="H30" s="12">
        <v>10328</v>
      </c>
      <c r="I30" s="43"/>
      <c r="J30" s="12">
        <v>6247</v>
      </c>
      <c r="K30" s="43"/>
      <c r="L30" s="12">
        <v>9279</v>
      </c>
      <c r="M30" s="74"/>
      <c r="N30" s="74"/>
      <c r="O30" s="74"/>
      <c r="P30" s="74"/>
      <c r="Q30" s="74"/>
      <c r="R30" s="74"/>
      <c r="S30" s="74"/>
    </row>
    <row r="31" spans="1:20" s="63" customFormat="1" ht="17.100000000000001" customHeight="1">
      <c r="A31" s="69"/>
      <c r="B31" s="69" t="s">
        <v>25</v>
      </c>
      <c r="C31" s="69"/>
      <c r="D31" s="69"/>
      <c r="E31" s="56"/>
      <c r="F31" s="12">
        <v>14401</v>
      </c>
      <c r="G31" s="6"/>
      <c r="H31" s="12">
        <v>14401</v>
      </c>
      <c r="I31" s="43"/>
      <c r="J31" s="12">
        <v>0</v>
      </c>
      <c r="K31" s="43"/>
      <c r="L31" s="12">
        <v>0</v>
      </c>
      <c r="M31" s="74"/>
      <c r="N31" s="74"/>
      <c r="O31" s="74"/>
      <c r="P31" s="74"/>
      <c r="Q31" s="74"/>
      <c r="R31" s="74"/>
      <c r="S31" s="74"/>
    </row>
    <row r="32" spans="1:20" s="63" customFormat="1" ht="17.100000000000001" customHeight="1">
      <c r="A32" s="69"/>
      <c r="B32" s="69" t="s">
        <v>157</v>
      </c>
      <c r="C32" s="69"/>
      <c r="D32" s="69"/>
      <c r="F32" s="12">
        <v>691</v>
      </c>
      <c r="G32" s="6"/>
      <c r="H32" s="12">
        <v>2242</v>
      </c>
      <c r="I32" s="43"/>
      <c r="J32" s="12">
        <v>133</v>
      </c>
      <c r="K32" s="43"/>
      <c r="L32" s="12">
        <v>135</v>
      </c>
      <c r="M32" s="74"/>
      <c r="N32" s="74"/>
      <c r="O32" s="74"/>
      <c r="P32" s="74"/>
      <c r="Q32" s="74"/>
      <c r="R32" s="74"/>
      <c r="S32" s="74"/>
    </row>
    <row r="33" spans="1:19" s="63" customFormat="1" ht="17.100000000000001" customHeight="1">
      <c r="A33" s="69"/>
      <c r="B33" s="69" t="s">
        <v>28</v>
      </c>
      <c r="C33" s="69"/>
      <c r="D33" s="69"/>
      <c r="E33" s="56"/>
      <c r="F33" s="12">
        <v>13111</v>
      </c>
      <c r="G33" s="6"/>
      <c r="H33" s="12">
        <v>9780</v>
      </c>
      <c r="I33" s="43"/>
      <c r="J33" s="12">
        <v>12495</v>
      </c>
      <c r="K33" s="43"/>
      <c r="L33" s="12">
        <v>9639</v>
      </c>
      <c r="M33" s="74"/>
      <c r="N33" s="74"/>
      <c r="O33" s="74"/>
      <c r="P33" s="74"/>
      <c r="Q33" s="74"/>
      <c r="R33" s="74"/>
      <c r="S33" s="74"/>
    </row>
    <row r="34" spans="1:19" s="63" customFormat="1" ht="17.100000000000001" customHeight="1">
      <c r="A34" s="69"/>
      <c r="B34" s="69" t="s">
        <v>68</v>
      </c>
      <c r="C34" s="69"/>
      <c r="D34" s="69"/>
      <c r="E34" s="72">
        <v>12</v>
      </c>
      <c r="F34" s="12">
        <v>3585</v>
      </c>
      <c r="G34" s="6"/>
      <c r="H34" s="12">
        <v>22211</v>
      </c>
      <c r="I34" s="43"/>
      <c r="J34" s="12">
        <v>1573</v>
      </c>
      <c r="K34" s="43"/>
      <c r="L34" s="12">
        <v>17508</v>
      </c>
      <c r="M34" s="74"/>
      <c r="N34" s="74"/>
      <c r="O34" s="74"/>
      <c r="P34" s="74"/>
      <c r="Q34" s="74"/>
      <c r="R34" s="74"/>
      <c r="S34" s="74"/>
    </row>
    <row r="35" spans="1:19" s="63" customFormat="1" ht="17.100000000000001" customHeight="1">
      <c r="A35" s="69"/>
      <c r="B35" s="69"/>
      <c r="C35" s="71" t="s">
        <v>92</v>
      </c>
      <c r="D35" s="69"/>
      <c r="E35" s="69"/>
      <c r="F35" s="44">
        <v>492291</v>
      </c>
      <c r="G35" s="6"/>
      <c r="H35" s="44">
        <v>657132</v>
      </c>
      <c r="I35" s="43"/>
      <c r="J35" s="44">
        <v>499371</v>
      </c>
      <c r="K35" s="43"/>
      <c r="L35" s="44">
        <v>661287</v>
      </c>
      <c r="M35" s="73">
        <f>SUM(F24:F34)-F35</f>
        <v>0</v>
      </c>
      <c r="N35" s="73"/>
      <c r="O35" s="73">
        <f>SUM(H24:H34)-H35</f>
        <v>0</v>
      </c>
      <c r="P35" s="73">
        <f>SUM(I24:I34)-I35</f>
        <v>0</v>
      </c>
      <c r="Q35" s="73">
        <f>SUM(J24:J34)-J35</f>
        <v>0</v>
      </c>
      <c r="R35" s="73"/>
      <c r="S35" s="73">
        <f>SUM(L24:L34)-L35</f>
        <v>0</v>
      </c>
    </row>
    <row r="36" spans="1:19" s="63" customFormat="1" ht="17.100000000000001" customHeight="1" thickBot="1">
      <c r="A36" s="71" t="s">
        <v>83</v>
      </c>
      <c r="B36" s="69"/>
      <c r="C36" s="69"/>
      <c r="D36" s="69"/>
      <c r="E36" s="69"/>
      <c r="F36" s="45">
        <v>1964555</v>
      </c>
      <c r="G36" s="6"/>
      <c r="H36" s="45">
        <v>1800768</v>
      </c>
      <c r="I36" s="43"/>
      <c r="J36" s="45">
        <v>1904017</v>
      </c>
      <c r="K36" s="43"/>
      <c r="L36" s="45">
        <v>1749768</v>
      </c>
      <c r="M36" s="73">
        <f>F22+F35-F36</f>
        <v>0</v>
      </c>
      <c r="N36" s="74"/>
      <c r="O36" s="73">
        <f>H22+H35-H36</f>
        <v>0</v>
      </c>
      <c r="P36" s="74"/>
      <c r="Q36" s="73">
        <f>J22+J35-J36</f>
        <v>0</v>
      </c>
      <c r="R36" s="74"/>
      <c r="S36" s="73">
        <f>L22+L35-L36</f>
        <v>0</v>
      </c>
    </row>
    <row r="37" spans="1:19" s="58" customFormat="1" ht="25.35" customHeight="1" thickTop="1">
      <c r="A37" s="79"/>
      <c r="B37" s="79"/>
      <c r="C37" s="79"/>
      <c r="D37" s="79"/>
      <c r="E37" s="79"/>
      <c r="F37" s="79"/>
      <c r="G37" s="79"/>
      <c r="H37" s="79"/>
      <c r="I37" s="79"/>
      <c r="L37" s="59" t="s">
        <v>76</v>
      </c>
    </row>
    <row r="38" spans="1:19" s="58" customFormat="1" ht="25.35" customHeight="1">
      <c r="A38" s="79"/>
      <c r="B38" s="79"/>
      <c r="C38" s="79"/>
      <c r="D38" s="79"/>
      <c r="E38" s="79"/>
      <c r="F38" s="79"/>
      <c r="G38" s="79"/>
      <c r="H38" s="79"/>
      <c r="I38" s="79"/>
      <c r="L38" s="59" t="s">
        <v>77</v>
      </c>
    </row>
    <row r="39" spans="1:19" s="69" customFormat="1">
      <c r="A39" s="189" t="s">
        <v>10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</row>
    <row r="40" spans="1:19" s="69" customFormat="1">
      <c r="A40" s="187" t="s">
        <v>79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</row>
    <row r="41" spans="1:19" s="69" customFormat="1">
      <c r="A41" s="187" t="s">
        <v>115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</row>
    <row r="42" spans="1:19" s="69" customFormat="1">
      <c r="A42" s="187" t="s">
        <v>29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</row>
    <row r="43" spans="1:19" s="69" customFormat="1">
      <c r="A43" s="187" t="s">
        <v>210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</row>
    <row r="44" spans="1:19" s="63" customFormat="1" ht="10.35" customHeight="1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</row>
    <row r="45" spans="1:19" s="69" customFormat="1" ht="17.100000000000001" customHeight="1">
      <c r="F45" s="64"/>
      <c r="G45" s="64"/>
      <c r="H45" s="64"/>
      <c r="I45" s="64"/>
      <c r="J45" s="64"/>
      <c r="K45" s="64"/>
      <c r="L45" s="65" t="s">
        <v>15</v>
      </c>
    </row>
    <row r="46" spans="1:19" s="69" customFormat="1" ht="17.100000000000001" customHeight="1">
      <c r="F46" s="185" t="s">
        <v>16</v>
      </c>
      <c r="G46" s="185"/>
      <c r="H46" s="185"/>
      <c r="I46" s="56"/>
      <c r="J46" s="185" t="s">
        <v>17</v>
      </c>
      <c r="K46" s="185"/>
      <c r="L46" s="185"/>
    </row>
    <row r="47" spans="1:19" s="69" customFormat="1" ht="17.100000000000001" customHeight="1">
      <c r="F47" s="66" t="s">
        <v>211</v>
      </c>
      <c r="G47" s="67"/>
      <c r="H47" s="66" t="s">
        <v>18</v>
      </c>
      <c r="I47" s="56"/>
      <c r="J47" s="66" t="s">
        <v>211</v>
      </c>
      <c r="K47" s="67"/>
      <c r="L47" s="66" t="s">
        <v>18</v>
      </c>
    </row>
    <row r="48" spans="1:19" s="69" customFormat="1" ht="17.100000000000001" customHeight="1">
      <c r="E48" s="56" t="s">
        <v>19</v>
      </c>
      <c r="F48" s="70" t="s">
        <v>195</v>
      </c>
      <c r="G48" s="67"/>
      <c r="H48" s="70" t="s">
        <v>192</v>
      </c>
      <c r="I48" s="67"/>
      <c r="J48" s="70" t="s">
        <v>195</v>
      </c>
      <c r="K48" s="67"/>
      <c r="L48" s="70" t="s">
        <v>192</v>
      </c>
    </row>
    <row r="49" spans="1:20" s="69" customFormat="1" ht="17.100000000000001" customHeight="1">
      <c r="A49" s="186" t="s">
        <v>84</v>
      </c>
      <c r="B49" s="186"/>
      <c r="C49" s="186"/>
      <c r="D49" s="186"/>
    </row>
    <row r="50" spans="1:20" s="63" customFormat="1" ht="17.100000000000001" customHeight="1">
      <c r="A50" s="71" t="s">
        <v>85</v>
      </c>
      <c r="B50" s="69"/>
      <c r="C50" s="69"/>
      <c r="D50" s="69"/>
    </row>
    <row r="51" spans="1:20" s="63" customFormat="1" ht="17.100000000000001" customHeight="1">
      <c r="A51" s="69"/>
      <c r="B51" s="69" t="s">
        <v>93</v>
      </c>
      <c r="C51" s="69"/>
      <c r="D51" s="69"/>
      <c r="E51" s="56">
        <v>13</v>
      </c>
      <c r="F51" s="9">
        <v>255296</v>
      </c>
      <c r="G51" s="1"/>
      <c r="H51" s="9">
        <v>0</v>
      </c>
      <c r="I51" s="1"/>
      <c r="J51" s="9">
        <v>240622</v>
      </c>
      <c r="K51" s="1"/>
      <c r="L51" s="9">
        <v>0</v>
      </c>
    </row>
    <row r="52" spans="1:20" s="63" customFormat="1" ht="17.100000000000001" customHeight="1">
      <c r="A52" s="69"/>
      <c r="B52" s="69" t="s">
        <v>129</v>
      </c>
      <c r="C52" s="69"/>
      <c r="D52" s="69"/>
      <c r="E52" s="56">
        <v>14</v>
      </c>
      <c r="F52" s="9">
        <v>426108</v>
      </c>
      <c r="G52" s="1"/>
      <c r="H52" s="9">
        <v>385599</v>
      </c>
      <c r="I52" s="1"/>
      <c r="J52" s="9">
        <v>422419</v>
      </c>
      <c r="K52" s="1"/>
      <c r="L52" s="9">
        <v>377419</v>
      </c>
    </row>
    <row r="53" spans="1:20" s="63" customFormat="1" ht="17.100000000000001" customHeight="1">
      <c r="A53" s="69"/>
      <c r="B53" s="69" t="s">
        <v>94</v>
      </c>
      <c r="C53" s="69"/>
      <c r="D53" s="69"/>
      <c r="E53" s="56"/>
      <c r="F53" s="9">
        <v>86370</v>
      </c>
      <c r="G53" s="1"/>
      <c r="H53" s="9">
        <v>73400</v>
      </c>
      <c r="I53" s="1"/>
      <c r="J53" s="9">
        <v>86382</v>
      </c>
      <c r="K53" s="1"/>
      <c r="L53" s="9">
        <v>73251</v>
      </c>
    </row>
    <row r="54" spans="1:20" s="69" customFormat="1" ht="17.100000000000001" customHeight="1">
      <c r="B54" s="69" t="s">
        <v>133</v>
      </c>
      <c r="F54" s="63"/>
      <c r="G54" s="63"/>
      <c r="H54" s="81"/>
      <c r="I54" s="81"/>
      <c r="J54" s="81"/>
      <c r="K54" s="81"/>
      <c r="L54" s="81"/>
      <c r="M54" s="8"/>
      <c r="N54" s="8"/>
      <c r="O54" s="8"/>
      <c r="P54" s="8"/>
      <c r="Q54" s="8"/>
      <c r="R54" s="8"/>
      <c r="S54" s="8"/>
      <c r="T54" s="8"/>
    </row>
    <row r="55" spans="1:20" s="69" customFormat="1" ht="17.100000000000001" customHeight="1">
      <c r="C55" s="69" t="s">
        <v>134</v>
      </c>
      <c r="E55" s="56">
        <v>5</v>
      </c>
      <c r="F55" s="9">
        <v>113453</v>
      </c>
      <c r="G55" s="10"/>
      <c r="H55" s="9">
        <v>236741</v>
      </c>
      <c r="I55" s="9"/>
      <c r="J55" s="9">
        <v>111978</v>
      </c>
      <c r="K55" s="9"/>
      <c r="L55" s="9">
        <v>235057</v>
      </c>
      <c r="M55" s="8"/>
      <c r="N55" s="8"/>
      <c r="O55" s="8"/>
      <c r="P55" s="8"/>
      <c r="Q55" s="8"/>
      <c r="R55" s="8"/>
      <c r="S55" s="8"/>
      <c r="T55" s="8"/>
    </row>
    <row r="56" spans="1:20" s="63" customFormat="1" ht="17.100000000000001" customHeight="1">
      <c r="A56" s="69"/>
      <c r="B56" s="69" t="s">
        <v>95</v>
      </c>
      <c r="C56" s="69"/>
      <c r="D56" s="69"/>
      <c r="E56" s="56">
        <v>11</v>
      </c>
      <c r="F56" s="9">
        <v>5526</v>
      </c>
      <c r="G56" s="6"/>
      <c r="H56" s="9">
        <v>6024</v>
      </c>
      <c r="I56" s="1"/>
      <c r="J56" s="9">
        <v>4941</v>
      </c>
      <c r="K56" s="1"/>
      <c r="L56" s="9">
        <v>5348</v>
      </c>
    </row>
    <row r="57" spans="1:20" s="63" customFormat="1" ht="17.100000000000001" customHeight="1">
      <c r="A57" s="69"/>
      <c r="B57" s="69" t="s">
        <v>125</v>
      </c>
      <c r="C57" s="69"/>
      <c r="D57" s="69"/>
      <c r="E57" s="56"/>
      <c r="F57" s="69"/>
      <c r="G57" s="6"/>
      <c r="H57" s="10"/>
      <c r="I57" s="6"/>
      <c r="J57" s="81"/>
      <c r="K57" s="6"/>
      <c r="L57" s="10"/>
    </row>
    <row r="58" spans="1:20" s="63" customFormat="1" ht="17.100000000000001" customHeight="1">
      <c r="A58" s="69"/>
      <c r="B58" s="69"/>
      <c r="C58" s="69" t="s">
        <v>126</v>
      </c>
      <c r="D58" s="69"/>
      <c r="E58" s="56">
        <v>15</v>
      </c>
      <c r="F58" s="9">
        <v>34229</v>
      </c>
      <c r="H58" s="9">
        <v>31112</v>
      </c>
      <c r="I58" s="1"/>
      <c r="J58" s="9">
        <v>34229</v>
      </c>
      <c r="K58" s="1"/>
      <c r="L58" s="9">
        <v>31112</v>
      </c>
    </row>
    <row r="59" spans="1:20" s="63" customFormat="1" ht="17.100000000000001" customHeight="1">
      <c r="A59" s="69"/>
      <c r="B59" s="69" t="s">
        <v>158</v>
      </c>
      <c r="C59" s="69"/>
      <c r="D59" s="69"/>
      <c r="E59" s="56"/>
      <c r="F59" s="9">
        <v>3850</v>
      </c>
      <c r="H59" s="9">
        <v>8567</v>
      </c>
      <c r="I59" s="1"/>
      <c r="J59" s="9">
        <v>3850</v>
      </c>
      <c r="K59" s="1"/>
      <c r="L59" s="9">
        <v>8566</v>
      </c>
    </row>
    <row r="60" spans="1:20" s="63" customFormat="1" ht="17.100000000000001" customHeight="1">
      <c r="A60" s="69"/>
      <c r="B60" s="69" t="s">
        <v>30</v>
      </c>
      <c r="C60" s="69"/>
      <c r="D60" s="69"/>
      <c r="E60" s="56"/>
      <c r="F60" s="9">
        <v>39122</v>
      </c>
      <c r="G60" s="6"/>
      <c r="H60" s="9">
        <v>45968</v>
      </c>
      <c r="I60" s="1"/>
      <c r="J60" s="9">
        <v>38195</v>
      </c>
      <c r="K60" s="1"/>
      <c r="L60" s="9">
        <v>43275</v>
      </c>
    </row>
    <row r="61" spans="1:20" s="63" customFormat="1" ht="17.100000000000001" customHeight="1">
      <c r="A61" s="71"/>
      <c r="B61" s="71"/>
      <c r="C61" s="71" t="s">
        <v>31</v>
      </c>
      <c r="D61" s="71"/>
      <c r="E61" s="56"/>
      <c r="F61" s="13">
        <v>963954</v>
      </c>
      <c r="G61" s="6"/>
      <c r="H61" s="13">
        <v>787411</v>
      </c>
      <c r="I61" s="1"/>
      <c r="J61" s="13">
        <v>942616</v>
      </c>
      <c r="K61" s="1"/>
      <c r="L61" s="13">
        <v>774028</v>
      </c>
      <c r="M61" s="73">
        <f>SUM(F51:F60)-F61</f>
        <v>0</v>
      </c>
      <c r="N61" s="74"/>
      <c r="O61" s="73">
        <f>SUM(H51:H60)-H61</f>
        <v>0</v>
      </c>
      <c r="P61" s="74"/>
      <c r="Q61" s="73">
        <f>SUM(J51:J60)-J61</f>
        <v>0</v>
      </c>
      <c r="R61" s="74"/>
      <c r="S61" s="73">
        <f>SUM(L51:L60)-L61</f>
        <v>0</v>
      </c>
    </row>
    <row r="62" spans="1:20" s="63" customFormat="1" ht="17.100000000000001" customHeight="1">
      <c r="A62" s="71" t="s">
        <v>96</v>
      </c>
      <c r="B62" s="71"/>
      <c r="C62" s="71"/>
      <c r="D62" s="71"/>
      <c r="E62" s="68"/>
      <c r="G62" s="6"/>
      <c r="H62" s="6"/>
      <c r="I62" s="6"/>
      <c r="J62" s="6"/>
      <c r="K62" s="6"/>
      <c r="L62" s="6"/>
      <c r="M62" s="74"/>
      <c r="N62" s="74"/>
      <c r="O62" s="74"/>
      <c r="P62" s="74"/>
      <c r="Q62" s="74"/>
      <c r="R62" s="74"/>
      <c r="S62" s="74"/>
    </row>
    <row r="63" spans="1:20" s="63" customFormat="1" ht="17.100000000000001" customHeight="1">
      <c r="A63" s="71"/>
      <c r="B63" s="69" t="s">
        <v>153</v>
      </c>
      <c r="C63" s="71"/>
      <c r="D63" s="71"/>
      <c r="E63" s="68"/>
      <c r="F63" s="9">
        <v>10001</v>
      </c>
      <c r="G63" s="1"/>
      <c r="H63" s="1">
        <v>29011</v>
      </c>
      <c r="I63" s="1"/>
      <c r="J63" s="1">
        <v>10001</v>
      </c>
      <c r="K63" s="1"/>
      <c r="L63" s="1">
        <v>29011</v>
      </c>
      <c r="M63" s="74"/>
      <c r="N63" s="74"/>
      <c r="O63" s="74"/>
      <c r="P63" s="74"/>
      <c r="Q63" s="74"/>
      <c r="R63" s="74"/>
      <c r="S63" s="74"/>
    </row>
    <row r="64" spans="1:20" s="69" customFormat="1" ht="17.100000000000001" customHeight="1">
      <c r="A64" s="71"/>
      <c r="B64" s="69" t="s">
        <v>133</v>
      </c>
      <c r="F64" s="10"/>
      <c r="G64" s="63"/>
      <c r="H64" s="6"/>
      <c r="I64" s="6"/>
      <c r="J64" s="81"/>
      <c r="K64" s="6"/>
      <c r="L64" s="6"/>
      <c r="M64" s="8"/>
      <c r="N64" s="8"/>
      <c r="O64" s="8"/>
      <c r="P64" s="8"/>
      <c r="Q64" s="8"/>
      <c r="R64" s="8"/>
      <c r="S64" s="8"/>
      <c r="T64" s="8"/>
    </row>
    <row r="65" spans="1:20" s="69" customFormat="1" ht="17.100000000000001" customHeight="1">
      <c r="A65" s="71"/>
      <c r="C65" s="69" t="s">
        <v>135</v>
      </c>
      <c r="E65" s="56">
        <v>5</v>
      </c>
      <c r="F65" s="9">
        <v>15072</v>
      </c>
      <c r="G65" s="9"/>
      <c r="H65" s="9">
        <v>21361</v>
      </c>
      <c r="I65" s="9"/>
      <c r="J65" s="1">
        <v>11505</v>
      </c>
      <c r="K65" s="9"/>
      <c r="L65" s="9">
        <v>16861</v>
      </c>
      <c r="M65" s="8"/>
      <c r="N65" s="8"/>
      <c r="O65" s="8"/>
      <c r="P65" s="8"/>
      <c r="Q65" s="8"/>
      <c r="R65" s="8"/>
      <c r="S65" s="8"/>
      <c r="T65" s="8"/>
    </row>
    <row r="66" spans="1:20" s="69" customFormat="1" ht="17.100000000000001" customHeight="1">
      <c r="B66" s="69" t="s">
        <v>136</v>
      </c>
      <c r="E66" s="56">
        <v>11</v>
      </c>
      <c r="F66" s="9">
        <v>2539</v>
      </c>
      <c r="G66" s="9"/>
      <c r="H66" s="9">
        <v>5518</v>
      </c>
      <c r="I66" s="9"/>
      <c r="J66" s="1">
        <v>2539</v>
      </c>
      <c r="K66" s="9"/>
      <c r="L66" s="9">
        <v>5105</v>
      </c>
      <c r="M66" s="8"/>
      <c r="N66" s="8"/>
      <c r="O66" s="8"/>
      <c r="P66" s="8"/>
      <c r="Q66" s="8"/>
      <c r="R66" s="8"/>
      <c r="S66" s="8"/>
      <c r="T66" s="8"/>
    </row>
    <row r="67" spans="1:20" s="63" customFormat="1" ht="17.100000000000001" customHeight="1">
      <c r="A67" s="69"/>
      <c r="B67" s="69" t="s">
        <v>124</v>
      </c>
      <c r="C67" s="69"/>
      <c r="D67" s="69"/>
      <c r="E67" s="56">
        <v>15</v>
      </c>
      <c r="F67" s="9">
        <v>16005</v>
      </c>
      <c r="G67" s="1"/>
      <c r="H67" s="9">
        <v>16478</v>
      </c>
      <c r="I67" s="1"/>
      <c r="J67" s="1">
        <v>16005</v>
      </c>
      <c r="K67" s="1"/>
      <c r="L67" s="9">
        <v>16478</v>
      </c>
      <c r="M67" s="74"/>
      <c r="N67" s="74"/>
      <c r="O67" s="74"/>
      <c r="P67" s="74"/>
      <c r="Q67" s="74"/>
      <c r="R67" s="74"/>
      <c r="S67" s="74"/>
    </row>
    <row r="68" spans="1:20" s="63" customFormat="1" ht="17.100000000000001" customHeight="1">
      <c r="A68" s="69"/>
      <c r="B68" s="69" t="s">
        <v>63</v>
      </c>
      <c r="C68" s="69"/>
      <c r="D68" s="69"/>
      <c r="E68" s="56">
        <v>16</v>
      </c>
      <c r="F68" s="9">
        <v>29639</v>
      </c>
      <c r="G68" s="1"/>
      <c r="H68" s="9">
        <v>25976</v>
      </c>
      <c r="I68" s="1"/>
      <c r="J68" s="9">
        <v>26812</v>
      </c>
      <c r="K68" s="1"/>
      <c r="L68" s="9">
        <v>23660</v>
      </c>
      <c r="M68" s="74"/>
      <c r="N68" s="74"/>
      <c r="O68" s="74"/>
      <c r="P68" s="74"/>
      <c r="Q68" s="74"/>
      <c r="R68" s="74"/>
      <c r="S68" s="74"/>
    </row>
    <row r="69" spans="1:20" s="63" customFormat="1" ht="17.100000000000001" customHeight="1">
      <c r="A69" s="69"/>
      <c r="B69" s="69"/>
      <c r="C69" s="71" t="s">
        <v>32</v>
      </c>
      <c r="D69" s="69"/>
      <c r="E69" s="56"/>
      <c r="F69" s="13">
        <v>73256</v>
      </c>
      <c r="G69" s="1"/>
      <c r="H69" s="13">
        <v>98344</v>
      </c>
      <c r="I69" s="1"/>
      <c r="J69" s="13">
        <v>66862</v>
      </c>
      <c r="K69" s="1"/>
      <c r="L69" s="13">
        <v>91115</v>
      </c>
      <c r="M69" s="73">
        <f>SUM(F63:F68)-F69</f>
        <v>0</v>
      </c>
      <c r="N69" s="74"/>
      <c r="O69" s="73">
        <f>SUM(H63:H68)-H69</f>
        <v>0</v>
      </c>
      <c r="P69" s="73"/>
      <c r="Q69" s="73">
        <f>SUM(J63:J68)-J69</f>
        <v>0</v>
      </c>
      <c r="R69" s="73"/>
      <c r="S69" s="73">
        <f>SUM(L63:L68)-L69</f>
        <v>0</v>
      </c>
    </row>
    <row r="70" spans="1:20" s="63" customFormat="1" ht="17.100000000000001" customHeight="1">
      <c r="A70" s="71" t="s">
        <v>86</v>
      </c>
      <c r="B70" s="69"/>
      <c r="C70" s="69"/>
      <c r="D70" s="69"/>
      <c r="E70" s="69"/>
      <c r="F70" s="13">
        <v>1037210</v>
      </c>
      <c r="G70" s="1"/>
      <c r="H70" s="13">
        <v>885755</v>
      </c>
      <c r="I70" s="1"/>
      <c r="J70" s="13">
        <v>1009478</v>
      </c>
      <c r="K70" s="1"/>
      <c r="L70" s="13">
        <v>865143</v>
      </c>
      <c r="M70" s="73">
        <f>F61+F69-F70</f>
        <v>0</v>
      </c>
      <c r="N70" s="74"/>
      <c r="O70" s="73">
        <f>H61+H69-H70</f>
        <v>0</v>
      </c>
      <c r="P70" s="74"/>
      <c r="Q70" s="73">
        <f>J61+J69-J70</f>
        <v>0</v>
      </c>
      <c r="R70" s="74"/>
      <c r="S70" s="73">
        <f>L61+L69-L70</f>
        <v>0</v>
      </c>
    </row>
    <row r="71" spans="1:20" s="63" customFormat="1" ht="17.100000000000001" customHeight="1">
      <c r="F71" s="6"/>
      <c r="G71" s="6"/>
      <c r="H71" s="6"/>
      <c r="I71" s="6"/>
      <c r="J71" s="6"/>
      <c r="K71" s="6"/>
      <c r="L71" s="6"/>
    </row>
    <row r="72" spans="1:20" s="63" customFormat="1" ht="17.100000000000001" customHeight="1">
      <c r="F72" s="6"/>
      <c r="G72" s="6"/>
      <c r="H72" s="6"/>
      <c r="I72" s="6"/>
      <c r="J72" s="6"/>
      <c r="K72" s="6"/>
      <c r="L72" s="6"/>
    </row>
    <row r="73" spans="1:20" s="69" customFormat="1" ht="17.100000000000001" customHeight="1">
      <c r="A73" s="82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9" t="s">
        <v>76</v>
      </c>
    </row>
    <row r="74" spans="1:20" s="69" customFormat="1" ht="17.100000000000001" customHeight="1">
      <c r="A74" s="82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9" t="s">
        <v>77</v>
      </c>
    </row>
    <row r="75" spans="1:20" s="57" customFormat="1" ht="17.100000000000001" customHeight="1">
      <c r="A75" s="189" t="s">
        <v>11</v>
      </c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</row>
    <row r="76" spans="1:20" s="57" customFormat="1">
      <c r="A76" s="187" t="s">
        <v>79</v>
      </c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</row>
    <row r="77" spans="1:20" s="57" customFormat="1">
      <c r="A77" s="187" t="s">
        <v>115</v>
      </c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</row>
    <row r="78" spans="1:20" s="57" customFormat="1">
      <c r="A78" s="187" t="s">
        <v>29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</row>
    <row r="79" spans="1:20" s="57" customFormat="1">
      <c r="A79" s="187" t="s">
        <v>210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</row>
    <row r="80" spans="1:20" s="63" customFormat="1" ht="17.100000000000001" customHeight="1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</row>
    <row r="81" spans="1:12" s="57" customFormat="1" ht="17.100000000000001" customHeight="1">
      <c r="A81" s="69"/>
      <c r="B81" s="69"/>
      <c r="C81" s="69"/>
      <c r="D81" s="69"/>
      <c r="E81" s="69"/>
      <c r="F81" s="64"/>
      <c r="G81" s="64"/>
      <c r="H81" s="64"/>
      <c r="I81" s="64"/>
      <c r="J81" s="64"/>
      <c r="K81" s="64"/>
      <c r="L81" s="65" t="s">
        <v>15</v>
      </c>
    </row>
    <row r="82" spans="1:12" s="57" customFormat="1" ht="17.100000000000001" customHeight="1">
      <c r="A82" s="69"/>
      <c r="B82" s="69"/>
      <c r="C82" s="69"/>
      <c r="D82" s="69"/>
      <c r="E82" s="69"/>
      <c r="F82" s="185" t="s">
        <v>16</v>
      </c>
      <c r="G82" s="185"/>
      <c r="H82" s="185"/>
      <c r="I82" s="56"/>
      <c r="J82" s="185" t="s">
        <v>17</v>
      </c>
      <c r="K82" s="185"/>
      <c r="L82" s="185"/>
    </row>
    <row r="83" spans="1:12" s="57" customFormat="1" ht="17.100000000000001" customHeight="1">
      <c r="A83" s="69"/>
      <c r="B83" s="69"/>
      <c r="C83" s="69"/>
      <c r="D83" s="69"/>
      <c r="E83" s="69"/>
      <c r="F83" s="66" t="s">
        <v>211</v>
      </c>
      <c r="G83" s="67"/>
      <c r="H83" s="66" t="s">
        <v>18</v>
      </c>
      <c r="I83" s="56"/>
      <c r="J83" s="66" t="s">
        <v>211</v>
      </c>
      <c r="K83" s="67"/>
      <c r="L83" s="66" t="s">
        <v>18</v>
      </c>
    </row>
    <row r="84" spans="1:12" s="57" customFormat="1" ht="17.100000000000001" customHeight="1">
      <c r="A84" s="69"/>
      <c r="B84" s="69"/>
      <c r="C84" s="69"/>
      <c r="D84" s="188" t="s">
        <v>19</v>
      </c>
      <c r="E84" s="188"/>
      <c r="F84" s="70" t="s">
        <v>195</v>
      </c>
      <c r="G84" s="67"/>
      <c r="H84" s="70" t="s">
        <v>192</v>
      </c>
      <c r="I84" s="67"/>
      <c r="J84" s="70" t="s">
        <v>195</v>
      </c>
      <c r="K84" s="67"/>
      <c r="L84" s="70" t="s">
        <v>192</v>
      </c>
    </row>
    <row r="85" spans="1:12" ht="17.100000000000001" customHeight="1">
      <c r="A85" s="186" t="s">
        <v>87</v>
      </c>
      <c r="B85" s="186"/>
      <c r="C85" s="186"/>
      <c r="D85" s="186"/>
      <c r="E85" s="83"/>
    </row>
    <row r="86" spans="1:12" ht="17.100000000000001" customHeight="1">
      <c r="A86" s="75" t="s">
        <v>33</v>
      </c>
      <c r="B86" s="56"/>
      <c r="C86" s="56"/>
      <c r="D86" s="56"/>
    </row>
    <row r="87" spans="1:12" ht="17.100000000000001" customHeight="1">
      <c r="A87" s="69"/>
      <c r="B87" s="69" t="s">
        <v>34</v>
      </c>
      <c r="C87" s="57"/>
      <c r="D87" s="69"/>
      <c r="E87" s="56"/>
    </row>
    <row r="88" spans="1:12" ht="17.100000000000001" customHeight="1">
      <c r="A88" s="57"/>
      <c r="B88" s="69"/>
      <c r="C88" s="69" t="s">
        <v>35</v>
      </c>
      <c r="D88" s="57"/>
      <c r="E88" s="56"/>
    </row>
    <row r="89" spans="1:12" s="57" customFormat="1" ht="17.100000000000001" customHeight="1" thickBot="1">
      <c r="C89" s="69"/>
      <c r="D89" s="69" t="s">
        <v>169</v>
      </c>
      <c r="E89" s="58"/>
      <c r="F89" s="15">
        <v>336050</v>
      </c>
      <c r="G89" s="9"/>
      <c r="H89" s="15">
        <v>336050</v>
      </c>
      <c r="I89" s="9"/>
      <c r="J89" s="15">
        <v>336050</v>
      </c>
      <c r="K89" s="9"/>
      <c r="L89" s="15">
        <v>336050</v>
      </c>
    </row>
    <row r="90" spans="1:12" s="57" customFormat="1" ht="17.100000000000001" customHeight="1" thickTop="1">
      <c r="B90" s="69"/>
      <c r="C90" s="69" t="s">
        <v>97</v>
      </c>
      <c r="D90" s="69"/>
      <c r="E90" s="56"/>
      <c r="F90" s="6"/>
      <c r="G90" s="6"/>
      <c r="H90" s="6"/>
      <c r="I90" s="6"/>
      <c r="J90" s="6"/>
      <c r="K90" s="6"/>
      <c r="L90" s="6"/>
    </row>
    <row r="91" spans="1:12" s="57" customFormat="1" ht="17.100000000000001" customHeight="1">
      <c r="C91" s="69"/>
      <c r="D91" s="69" t="s">
        <v>169</v>
      </c>
      <c r="E91" s="60"/>
      <c r="F91" s="1">
        <v>336050</v>
      </c>
      <c r="G91" s="1"/>
      <c r="H91" s="1">
        <v>336050</v>
      </c>
      <c r="I91" s="1"/>
      <c r="J91" s="1">
        <v>336050</v>
      </c>
      <c r="K91" s="1"/>
      <c r="L91" s="1">
        <v>336050</v>
      </c>
    </row>
    <row r="92" spans="1:12" s="57" customFormat="1" ht="17.100000000000001" customHeight="1">
      <c r="B92" s="69" t="s">
        <v>75</v>
      </c>
      <c r="C92" s="69"/>
      <c r="D92" s="69"/>
      <c r="E92" s="56"/>
      <c r="F92" s="1">
        <v>266113</v>
      </c>
      <c r="G92" s="1"/>
      <c r="H92" s="1">
        <v>266113</v>
      </c>
      <c r="I92" s="1"/>
      <c r="J92" s="1">
        <v>266113</v>
      </c>
      <c r="K92" s="1"/>
      <c r="L92" s="1">
        <v>266113</v>
      </c>
    </row>
    <row r="93" spans="1:12" s="57" customFormat="1" ht="17.100000000000001" customHeight="1">
      <c r="B93" s="69" t="s">
        <v>36</v>
      </c>
      <c r="C93" s="69"/>
      <c r="D93" s="69"/>
      <c r="E93" s="58"/>
      <c r="F93" s="6"/>
      <c r="G93" s="6"/>
      <c r="H93" s="6"/>
      <c r="I93" s="6"/>
      <c r="J93" s="6"/>
      <c r="K93" s="6"/>
      <c r="L93" s="6"/>
    </row>
    <row r="94" spans="1:12" s="57" customFormat="1" ht="17.100000000000001" customHeight="1">
      <c r="C94" s="69" t="s">
        <v>37</v>
      </c>
      <c r="D94" s="69"/>
      <c r="E94" s="56"/>
      <c r="F94" s="9">
        <v>33750</v>
      </c>
      <c r="G94" s="1"/>
      <c r="H94" s="9">
        <v>33750</v>
      </c>
      <c r="I94" s="1"/>
      <c r="J94" s="9">
        <v>33750</v>
      </c>
      <c r="K94" s="1"/>
      <c r="L94" s="9">
        <v>33750</v>
      </c>
    </row>
    <row r="95" spans="1:12" s="57" customFormat="1" ht="17.100000000000001" customHeight="1">
      <c r="C95" s="69" t="s">
        <v>38</v>
      </c>
      <c r="D95" s="69"/>
      <c r="E95" s="56"/>
      <c r="F95" s="9">
        <v>282308</v>
      </c>
      <c r="G95" s="1"/>
      <c r="H95" s="9">
        <v>265561</v>
      </c>
      <c r="I95" s="1"/>
      <c r="J95" s="9">
        <v>276009</v>
      </c>
      <c r="K95" s="1"/>
      <c r="L95" s="9">
        <v>260495</v>
      </c>
    </row>
    <row r="96" spans="1:12" s="57" customFormat="1" ht="17.100000000000001" customHeight="1">
      <c r="C96" s="69" t="s">
        <v>173</v>
      </c>
      <c r="D96" s="69"/>
      <c r="E96" s="58"/>
      <c r="F96" s="16">
        <v>-17383</v>
      </c>
      <c r="G96" s="1"/>
      <c r="H96" s="16">
        <v>-11783</v>
      </c>
      <c r="I96" s="1"/>
      <c r="J96" s="16">
        <v>-17383</v>
      </c>
      <c r="K96" s="1"/>
      <c r="L96" s="16">
        <v>-11783</v>
      </c>
    </row>
    <row r="97" spans="1:19" s="57" customFormat="1" ht="17.100000000000001" customHeight="1">
      <c r="A97" s="69"/>
      <c r="B97" s="69" t="s">
        <v>98</v>
      </c>
      <c r="D97" s="69"/>
      <c r="E97" s="58"/>
      <c r="F97" s="9">
        <v>900838</v>
      </c>
      <c r="G97" s="1"/>
      <c r="H97" s="9">
        <v>889691</v>
      </c>
      <c r="I97" s="1"/>
      <c r="J97" s="9">
        <v>894539</v>
      </c>
      <c r="K97" s="1"/>
      <c r="L97" s="9">
        <v>884625</v>
      </c>
      <c r="M97" s="85">
        <f>SUM(F91:F96)-F97</f>
        <v>0</v>
      </c>
      <c r="O97" s="85">
        <f>SUM(H91:H96)-H97</f>
        <v>0</v>
      </c>
      <c r="Q97" s="85">
        <f>SUM(J91:J96)-J97</f>
        <v>0</v>
      </c>
      <c r="S97" s="85">
        <f>SUM(L91:L96)-L97</f>
        <v>0</v>
      </c>
    </row>
    <row r="98" spans="1:19" s="57" customFormat="1" ht="17.100000000000001" customHeight="1">
      <c r="A98" s="69"/>
      <c r="B98" s="69" t="s">
        <v>99</v>
      </c>
      <c r="D98" s="69"/>
      <c r="E98" s="58"/>
      <c r="F98" s="16">
        <v>26507</v>
      </c>
      <c r="G98" s="1"/>
      <c r="H98" s="16">
        <v>25322</v>
      </c>
      <c r="I98" s="1"/>
      <c r="J98" s="16">
        <v>0</v>
      </c>
      <c r="K98" s="1"/>
      <c r="L98" s="16">
        <v>0</v>
      </c>
    </row>
    <row r="99" spans="1:19" s="57" customFormat="1" ht="17.100000000000001" customHeight="1">
      <c r="A99" s="71" t="s">
        <v>88</v>
      </c>
      <c r="B99" s="69"/>
      <c r="C99" s="69"/>
      <c r="D99" s="69"/>
      <c r="E99" s="58"/>
      <c r="F99" s="13">
        <v>927345</v>
      </c>
      <c r="G99" s="1"/>
      <c r="H99" s="13">
        <v>915013</v>
      </c>
      <c r="I99" s="1"/>
      <c r="J99" s="13">
        <v>894539</v>
      </c>
      <c r="K99" s="1"/>
      <c r="L99" s="13">
        <v>884625</v>
      </c>
      <c r="M99" s="85">
        <f>SUM(F97:F98)-F99</f>
        <v>0</v>
      </c>
      <c r="O99" s="85">
        <f>SUM(H97:H98)-H99</f>
        <v>0</v>
      </c>
      <c r="Q99" s="85">
        <f>SUM(J97:J98)-J99</f>
        <v>0</v>
      </c>
      <c r="S99" s="85">
        <f>SUM(L97:L98)-L99</f>
        <v>0</v>
      </c>
    </row>
    <row r="100" spans="1:19" s="57" customFormat="1" ht="17.100000000000001" customHeight="1" thickBot="1">
      <c r="A100" s="71" t="s">
        <v>89</v>
      </c>
      <c r="B100" s="69"/>
      <c r="C100" s="69"/>
      <c r="D100" s="69"/>
      <c r="E100" s="58"/>
      <c r="F100" s="15">
        <v>1964555</v>
      </c>
      <c r="G100" s="1"/>
      <c r="H100" s="15">
        <v>1800768</v>
      </c>
      <c r="I100" s="1"/>
      <c r="J100" s="15">
        <v>1904017</v>
      </c>
      <c r="K100" s="1"/>
      <c r="L100" s="15">
        <v>1749768</v>
      </c>
      <c r="M100" s="85"/>
      <c r="O100" s="85"/>
      <c r="Q100" s="85"/>
      <c r="S100" s="85"/>
    </row>
    <row r="101" spans="1:19" s="57" customFormat="1" ht="19.5" customHeight="1" thickTop="1">
      <c r="A101" s="71"/>
      <c r="B101" s="69"/>
      <c r="C101" s="69"/>
      <c r="D101" s="69"/>
      <c r="E101" s="58"/>
      <c r="F101" s="1"/>
      <c r="G101" s="6"/>
      <c r="H101" s="1"/>
      <c r="I101" s="6"/>
      <c r="J101" s="1"/>
      <c r="K101" s="6"/>
      <c r="L101" s="1"/>
      <c r="M101" s="85"/>
      <c r="O101" s="85"/>
      <c r="Q101" s="85"/>
      <c r="S101" s="85"/>
    </row>
    <row r="102" spans="1:19" s="57" customFormat="1" ht="19.5" customHeight="1">
      <c r="A102" s="71"/>
      <c r="B102" s="69"/>
      <c r="C102" s="69"/>
      <c r="D102" s="69"/>
      <c r="E102" s="58"/>
      <c r="F102" s="1"/>
      <c r="G102" s="6"/>
      <c r="H102" s="1"/>
      <c r="I102" s="6"/>
      <c r="J102" s="1"/>
      <c r="K102" s="6"/>
      <c r="L102" s="1"/>
      <c r="M102" s="85"/>
      <c r="O102" s="85"/>
      <c r="Q102" s="85"/>
      <c r="S102" s="85"/>
    </row>
    <row r="103" spans="1:19" s="57" customFormat="1" ht="19.5" customHeight="1">
      <c r="A103" s="71"/>
      <c r="B103" s="69"/>
      <c r="C103" s="69"/>
      <c r="D103" s="69"/>
      <c r="E103" s="58"/>
      <c r="F103" s="1"/>
      <c r="G103" s="6"/>
      <c r="H103" s="1"/>
      <c r="I103" s="6"/>
      <c r="J103" s="1"/>
      <c r="K103" s="6"/>
      <c r="L103" s="1"/>
      <c r="M103" s="85"/>
      <c r="O103" s="85"/>
      <c r="Q103" s="85"/>
      <c r="S103" s="85"/>
    </row>
    <row r="104" spans="1:19" s="57" customFormat="1" ht="22.35" customHeight="1">
      <c r="A104" s="183" t="s">
        <v>140</v>
      </c>
      <c r="B104" s="183"/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85"/>
      <c r="O104" s="85"/>
      <c r="Q104" s="85"/>
      <c r="S104" s="85"/>
    </row>
    <row r="105" spans="1:19" s="57" customFormat="1" ht="22.35" customHeight="1">
      <c r="A105" s="183" t="s">
        <v>141</v>
      </c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85"/>
      <c r="O105" s="85"/>
      <c r="Q105" s="85"/>
      <c r="S105" s="85"/>
    </row>
    <row r="106" spans="1:19" s="57" customFormat="1" ht="22.35" customHeight="1">
      <c r="A106" s="184" t="s">
        <v>145</v>
      </c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85"/>
      <c r="O106" s="85"/>
      <c r="Q106" s="85"/>
      <c r="S106" s="85"/>
    </row>
    <row r="107" spans="1:19" s="57" customFormat="1" ht="22.35" customHeight="1">
      <c r="M107" s="85"/>
      <c r="O107" s="85"/>
      <c r="Q107" s="85"/>
      <c r="S107" s="85"/>
    </row>
    <row r="108" spans="1:19" s="57" customFormat="1" ht="21.75" customHeight="1">
      <c r="M108" s="85">
        <f>F70+F99-F100</f>
        <v>0</v>
      </c>
      <c r="O108" s="85">
        <f>H70+H99-H100</f>
        <v>0</v>
      </c>
      <c r="Q108" s="85">
        <f>J70+J99-J100</f>
        <v>0</v>
      </c>
      <c r="S108" s="85">
        <f>L70+L99-L100</f>
        <v>0</v>
      </c>
    </row>
    <row r="109" spans="1:19" s="57" customFormat="1" ht="22.35" customHeight="1">
      <c r="B109" s="69"/>
      <c r="C109" s="69"/>
      <c r="D109" s="69"/>
      <c r="E109" s="58"/>
      <c r="F109" s="1"/>
      <c r="G109" s="6"/>
      <c r="H109" s="1"/>
      <c r="I109" s="6"/>
      <c r="J109" s="1"/>
      <c r="K109" s="6"/>
      <c r="L109" s="1"/>
      <c r="M109" s="85"/>
      <c r="O109" s="85"/>
      <c r="Q109" s="85"/>
      <c r="S109" s="85"/>
    </row>
    <row r="110" spans="1:19" ht="22.35" customHeight="1">
      <c r="F110" s="6"/>
      <c r="G110" s="6"/>
      <c r="H110" s="6"/>
      <c r="I110" s="6"/>
      <c r="J110" s="6"/>
      <c r="K110" s="6"/>
      <c r="L110" s="6"/>
    </row>
    <row r="111" spans="1:19" ht="22.35" customHeight="1">
      <c r="F111" s="6"/>
      <c r="G111" s="6"/>
      <c r="H111" s="6"/>
      <c r="I111" s="6"/>
      <c r="J111" s="6"/>
      <c r="K111" s="6"/>
      <c r="L111" s="6"/>
    </row>
    <row r="112" spans="1:19" ht="22.35" customHeight="1">
      <c r="F112" s="6"/>
      <c r="G112" s="6"/>
      <c r="H112" s="6"/>
      <c r="I112" s="6"/>
      <c r="J112" s="6"/>
      <c r="K112" s="6"/>
      <c r="L112" s="6"/>
    </row>
    <row r="113" spans="1:12" ht="22.35" customHeight="1">
      <c r="F113" s="6"/>
      <c r="G113" s="6"/>
      <c r="H113" s="6"/>
      <c r="I113" s="6"/>
      <c r="J113" s="6"/>
      <c r="K113" s="6"/>
      <c r="L113" s="6"/>
    </row>
    <row r="114" spans="1:12" ht="22.35" customHeight="1">
      <c r="F114" s="6"/>
      <c r="G114" s="6"/>
      <c r="H114" s="6"/>
      <c r="I114" s="6"/>
      <c r="J114" s="6"/>
      <c r="K114" s="6"/>
      <c r="L114" s="6"/>
    </row>
    <row r="115" spans="1:12" ht="12.75" customHeight="1">
      <c r="F115" s="6"/>
      <c r="G115" s="6"/>
      <c r="H115" s="6"/>
      <c r="I115" s="6"/>
      <c r="J115" s="6"/>
      <c r="K115" s="6"/>
      <c r="L115" s="6"/>
    </row>
    <row r="116" spans="1:12" s="57" customFormat="1" ht="25.35" customHeight="1">
      <c r="A116" s="82"/>
      <c r="C116" s="58"/>
      <c r="D116" s="58"/>
      <c r="E116" s="58"/>
      <c r="F116" s="58"/>
      <c r="G116" s="58"/>
      <c r="H116" s="58"/>
      <c r="I116" s="58"/>
      <c r="J116" s="58"/>
      <c r="K116" s="58"/>
      <c r="L116" s="58"/>
    </row>
  </sheetData>
  <mergeCells count="29">
    <mergeCell ref="A4:L4"/>
    <mergeCell ref="A40:L40"/>
    <mergeCell ref="A77:L77"/>
    <mergeCell ref="A3:L3"/>
    <mergeCell ref="A39:L39"/>
    <mergeCell ref="A75:L75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  <mergeCell ref="A49:D49"/>
    <mergeCell ref="A85:D85"/>
    <mergeCell ref="A6:L6"/>
    <mergeCell ref="A7:L7"/>
    <mergeCell ref="A76:L76"/>
    <mergeCell ref="A78:L78"/>
    <mergeCell ref="A79:L79"/>
    <mergeCell ref="D84:E84"/>
    <mergeCell ref="A104:L104"/>
    <mergeCell ref="A105:L105"/>
    <mergeCell ref="A106:L106"/>
    <mergeCell ref="F82:H82"/>
    <mergeCell ref="J82:L82"/>
  </mergeCells>
  <printOptions horizontalCentered="1"/>
  <pageMargins left="1.2598425196850394" right="0.39370078740157483" top="0.51181102362204722" bottom="1.1811023622047245" header="0.51181102362204722" footer="0.51181102362204722"/>
  <pageSetup paperSize="9" scale="95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6" max="11" man="1"/>
    <brk id="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647F8-4026-46FA-B64C-8AB770C6B3B8}">
  <sheetPr>
    <tabColor theme="8" tint="0.59999389629810485"/>
  </sheetPr>
  <dimension ref="A1:S71"/>
  <sheetViews>
    <sheetView view="pageBreakPreview" zoomScaleNormal="100" zoomScaleSheetLayoutView="100" workbookViewId="0">
      <selection activeCell="A3" sqref="A3:L3"/>
    </sheetView>
  </sheetViews>
  <sheetFormatPr defaultColWidth="9.125" defaultRowHeight="20.100000000000001" customHeight="1"/>
  <cols>
    <col min="1" max="3" width="1.125" style="63" customWidth="1"/>
    <col min="4" max="4" width="35" style="63" customWidth="1"/>
    <col min="5" max="5" width="5" style="104" customWidth="1"/>
    <col min="6" max="6" width="9.875" style="63" customWidth="1"/>
    <col min="7" max="7" width="0.5" style="63" customWidth="1"/>
    <col min="8" max="8" width="9.875" style="63" customWidth="1"/>
    <col min="9" max="9" width="0.5" style="63" customWidth="1"/>
    <col min="10" max="10" width="9.875" style="63" customWidth="1"/>
    <col min="11" max="11" width="0.5" style="63" customWidth="1"/>
    <col min="12" max="12" width="9.875" style="63" customWidth="1"/>
    <col min="13" max="13" width="10.5" style="63" customWidth="1"/>
    <col min="14" max="14" width="2.125" style="63" customWidth="1"/>
    <col min="15" max="15" width="9.125" style="63"/>
    <col min="16" max="16" width="2.125" style="63" customWidth="1"/>
    <col min="17" max="17" width="9.125" style="63"/>
    <col min="18" max="18" width="1.875" style="63" customWidth="1"/>
    <col min="19" max="16384" width="9.125" style="63"/>
  </cols>
  <sheetData>
    <row r="1" spans="1:19" s="69" customFormat="1" ht="23.85" customHeight="1">
      <c r="A1" s="58"/>
      <c r="B1" s="58"/>
      <c r="C1" s="58"/>
      <c r="D1" s="58"/>
      <c r="E1" s="86"/>
      <c r="F1" s="58"/>
      <c r="G1" s="58"/>
      <c r="H1" s="58"/>
      <c r="I1" s="58"/>
      <c r="J1" s="58"/>
      <c r="K1" s="58"/>
      <c r="L1" s="59" t="s">
        <v>76</v>
      </c>
    </row>
    <row r="2" spans="1:19" s="69" customFormat="1" ht="23.85" customHeight="1">
      <c r="A2" s="58"/>
      <c r="B2" s="58"/>
      <c r="C2" s="58"/>
      <c r="D2" s="58"/>
      <c r="E2" s="86"/>
      <c r="F2" s="58"/>
      <c r="G2" s="58"/>
      <c r="H2" s="58"/>
      <c r="I2" s="58"/>
      <c r="J2" s="58"/>
      <c r="K2" s="58"/>
      <c r="L2" s="59" t="s">
        <v>77</v>
      </c>
    </row>
    <row r="3" spans="1:19" s="69" customFormat="1" ht="19.350000000000001" customHeight="1">
      <c r="A3" s="189" t="s">
        <v>12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9" s="69" customFormat="1" ht="19.350000000000001" customHeight="1">
      <c r="A4" s="192" t="s">
        <v>78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9" s="69" customFormat="1" ht="19.350000000000001" customHeight="1">
      <c r="A5" s="187" t="s">
        <v>115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9" s="69" customFormat="1" ht="19.350000000000001" customHeight="1">
      <c r="A6" s="187" t="s">
        <v>46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</row>
    <row r="7" spans="1:19" s="69" customFormat="1" ht="19.350000000000001" customHeight="1">
      <c r="A7" s="187" t="s">
        <v>212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19" ht="9.75" customHeight="1">
      <c r="E8" s="63"/>
      <c r="H8" s="6"/>
      <c r="I8" s="6"/>
      <c r="J8" s="6"/>
      <c r="K8" s="6"/>
      <c r="L8" s="6"/>
    </row>
    <row r="9" spans="1:19" ht="15" customHeight="1">
      <c r="E9" s="63"/>
      <c r="F9" s="87"/>
      <c r="G9" s="87"/>
      <c r="H9" s="87"/>
      <c r="I9" s="87"/>
      <c r="J9" s="87"/>
      <c r="K9" s="87"/>
      <c r="L9" s="65" t="s">
        <v>15</v>
      </c>
    </row>
    <row r="10" spans="1:19" s="69" customFormat="1" ht="15" customHeight="1">
      <c r="F10" s="185" t="s">
        <v>16</v>
      </c>
      <c r="G10" s="185"/>
      <c r="H10" s="185"/>
      <c r="I10" s="56"/>
      <c r="J10" s="185" t="s">
        <v>17</v>
      </c>
      <c r="K10" s="185"/>
      <c r="L10" s="185"/>
    </row>
    <row r="11" spans="1:19" s="69" customFormat="1" ht="15" customHeight="1">
      <c r="E11" s="56" t="s">
        <v>19</v>
      </c>
      <c r="F11" s="88">
        <v>2025</v>
      </c>
      <c r="G11" s="72"/>
      <c r="H11" s="88">
        <v>2024</v>
      </c>
      <c r="I11" s="72"/>
      <c r="J11" s="88">
        <v>2025</v>
      </c>
      <c r="K11" s="72"/>
      <c r="L11" s="88">
        <v>2024</v>
      </c>
    </row>
    <row r="12" spans="1:19" s="69" customFormat="1" ht="15" customHeight="1">
      <c r="A12" s="191" t="s">
        <v>39</v>
      </c>
      <c r="B12" s="191"/>
      <c r="C12" s="191"/>
      <c r="D12" s="191"/>
      <c r="J12" s="1"/>
      <c r="K12" s="1"/>
      <c r="L12" s="1"/>
    </row>
    <row r="13" spans="1:19" s="69" customFormat="1" ht="15" customHeight="1">
      <c r="B13" s="69" t="s">
        <v>100</v>
      </c>
      <c r="E13" s="56">
        <v>20</v>
      </c>
      <c r="F13" s="1">
        <v>305170</v>
      </c>
      <c r="G13" s="6"/>
      <c r="H13" s="1">
        <v>385988</v>
      </c>
      <c r="I13" s="6"/>
      <c r="J13" s="1">
        <v>277143</v>
      </c>
      <c r="K13" s="6"/>
      <c r="L13" s="1">
        <v>432613</v>
      </c>
      <c r="N13" s="8"/>
    </row>
    <row r="14" spans="1:19" s="69" customFormat="1" ht="15" customHeight="1">
      <c r="B14" s="89" t="s">
        <v>40</v>
      </c>
      <c r="F14" s="1">
        <v>838</v>
      </c>
      <c r="G14" s="6"/>
      <c r="H14" s="1">
        <v>1189</v>
      </c>
      <c r="I14" s="6"/>
      <c r="J14" s="1">
        <v>816</v>
      </c>
      <c r="K14" s="6"/>
      <c r="L14" s="1">
        <v>1161</v>
      </c>
    </row>
    <row r="15" spans="1:19" s="69" customFormat="1" ht="15" customHeight="1">
      <c r="B15" s="90"/>
      <c r="C15" s="90" t="s">
        <v>41</v>
      </c>
      <c r="F15" s="13">
        <v>306008</v>
      </c>
      <c r="G15" s="6"/>
      <c r="H15" s="13">
        <v>387177</v>
      </c>
      <c r="I15" s="6"/>
      <c r="J15" s="13">
        <v>277959</v>
      </c>
      <c r="K15" s="6"/>
      <c r="L15" s="13">
        <v>433774</v>
      </c>
      <c r="M15" s="80">
        <f>SUM(F13:F14)-F15</f>
        <v>0</v>
      </c>
      <c r="O15" s="80">
        <f>SUM(H13:H14)-H15</f>
        <v>0</v>
      </c>
      <c r="Q15" s="80">
        <f>SUM(J13:J14)-J15</f>
        <v>0</v>
      </c>
      <c r="S15" s="80">
        <f>SUM(L13:L14)-L15</f>
        <v>0</v>
      </c>
    </row>
    <row r="16" spans="1:19" s="69" customFormat="1" ht="15" customHeight="1">
      <c r="A16" s="90" t="s">
        <v>122</v>
      </c>
      <c r="F16" s="1"/>
      <c r="G16" s="1"/>
      <c r="H16" s="1"/>
      <c r="I16" s="1"/>
      <c r="J16" s="1"/>
      <c r="K16" s="1"/>
      <c r="L16" s="1"/>
    </row>
    <row r="17" spans="1:19" s="69" customFormat="1" ht="15" customHeight="1">
      <c r="B17" s="89" t="s">
        <v>42</v>
      </c>
      <c r="F17" s="1">
        <v>250020</v>
      </c>
      <c r="G17" s="1"/>
      <c r="H17" s="1">
        <v>318714</v>
      </c>
      <c r="I17" s="1"/>
      <c r="J17" s="1">
        <v>225473</v>
      </c>
      <c r="K17" s="1"/>
      <c r="L17" s="1">
        <v>357859</v>
      </c>
    </row>
    <row r="18" spans="1:19" s="69" customFormat="1" ht="15" customHeight="1">
      <c r="B18" s="89" t="s">
        <v>101</v>
      </c>
      <c r="E18" s="91"/>
      <c r="F18" s="1">
        <v>6248</v>
      </c>
      <c r="G18" s="1"/>
      <c r="H18" s="1">
        <v>8583</v>
      </c>
      <c r="I18" s="1"/>
      <c r="J18" s="1">
        <v>5158</v>
      </c>
      <c r="K18" s="1"/>
      <c r="L18" s="1">
        <v>7504</v>
      </c>
    </row>
    <row r="19" spans="1:19" s="69" customFormat="1" ht="15" customHeight="1">
      <c r="B19" s="89" t="s">
        <v>43</v>
      </c>
      <c r="F19" s="1">
        <v>15602</v>
      </c>
      <c r="G19" s="1"/>
      <c r="H19" s="1">
        <v>13572</v>
      </c>
      <c r="I19" s="1"/>
      <c r="J19" s="1">
        <v>13509</v>
      </c>
      <c r="K19" s="1"/>
      <c r="L19" s="1">
        <v>11730</v>
      </c>
    </row>
    <row r="20" spans="1:19" s="69" customFormat="1" ht="15" customHeight="1">
      <c r="B20" s="90"/>
      <c r="C20" s="90" t="s">
        <v>44</v>
      </c>
      <c r="F20" s="13">
        <v>271870</v>
      </c>
      <c r="G20" s="1"/>
      <c r="H20" s="13">
        <v>340869</v>
      </c>
      <c r="I20" s="1"/>
      <c r="J20" s="13">
        <v>244140</v>
      </c>
      <c r="K20" s="1"/>
      <c r="L20" s="13">
        <v>377093</v>
      </c>
      <c r="M20" s="80">
        <f>SUM(F17:F19)-F20</f>
        <v>0</v>
      </c>
      <c r="O20" s="80">
        <f>SUM(H17:H19)-H20</f>
        <v>0</v>
      </c>
      <c r="Q20" s="80">
        <f>SUM(J17:J19)-J20</f>
        <v>0</v>
      </c>
      <c r="S20" s="80">
        <f>SUM(L17:L19)-L20</f>
        <v>0</v>
      </c>
    </row>
    <row r="21" spans="1:19" s="69" customFormat="1" ht="15" customHeight="1">
      <c r="A21" s="71" t="s">
        <v>161</v>
      </c>
      <c r="B21" s="71"/>
      <c r="C21" s="71"/>
      <c r="D21" s="71"/>
      <c r="F21" s="1">
        <v>34138</v>
      </c>
      <c r="G21" s="1"/>
      <c r="H21" s="1">
        <v>46308</v>
      </c>
      <c r="I21" s="1"/>
      <c r="J21" s="1">
        <v>33819</v>
      </c>
      <c r="K21" s="1"/>
      <c r="L21" s="1">
        <v>56681</v>
      </c>
      <c r="M21" s="80">
        <f>F15-F20-F21</f>
        <v>0</v>
      </c>
      <c r="O21" s="80">
        <f>H15-H20-H21</f>
        <v>0</v>
      </c>
      <c r="Q21" s="80">
        <f>J15-J20-J21</f>
        <v>0</v>
      </c>
      <c r="S21" s="80">
        <f>L15-L20-L21</f>
        <v>0</v>
      </c>
    </row>
    <row r="22" spans="1:19" s="69" customFormat="1" ht="15" customHeight="1">
      <c r="B22" s="69" t="s">
        <v>159</v>
      </c>
      <c r="F22" s="17">
        <v>169</v>
      </c>
      <c r="G22" s="1"/>
      <c r="H22" s="17">
        <v>166</v>
      </c>
      <c r="I22" s="1"/>
      <c r="J22" s="17">
        <v>159</v>
      </c>
      <c r="K22" s="1"/>
      <c r="L22" s="17">
        <v>147</v>
      </c>
    </row>
    <row r="23" spans="1:19" s="69" customFormat="1" ht="15" customHeight="1">
      <c r="A23" s="71" t="s">
        <v>45</v>
      </c>
      <c r="F23" s="1">
        <v>33969</v>
      </c>
      <c r="G23" s="1"/>
      <c r="H23" s="1">
        <v>46142</v>
      </c>
      <c r="I23" s="1"/>
      <c r="J23" s="1">
        <v>33660</v>
      </c>
      <c r="K23" s="1"/>
      <c r="L23" s="1">
        <v>56534</v>
      </c>
      <c r="M23" s="80">
        <f>F21-F22-F23</f>
        <v>0</v>
      </c>
      <c r="O23" s="80">
        <f>H21-H22-H23</f>
        <v>0</v>
      </c>
      <c r="Q23" s="80">
        <f>J21-J22-J23</f>
        <v>0</v>
      </c>
      <c r="S23" s="80">
        <f>L21-L22-L23</f>
        <v>0</v>
      </c>
    </row>
    <row r="24" spans="1:19" s="69" customFormat="1" ht="15" customHeight="1">
      <c r="A24" s="92"/>
      <c r="B24" s="89" t="s">
        <v>155</v>
      </c>
      <c r="E24" s="93">
        <v>18</v>
      </c>
      <c r="F24" s="17">
        <v>6975</v>
      </c>
      <c r="G24" s="1"/>
      <c r="H24" s="17">
        <v>9689</v>
      </c>
      <c r="I24" s="1"/>
      <c r="J24" s="17">
        <v>6874</v>
      </c>
      <c r="K24" s="1"/>
      <c r="L24" s="17">
        <v>11682</v>
      </c>
    </row>
    <row r="25" spans="1:19" s="69" customFormat="1" ht="15" customHeight="1">
      <c r="A25" s="71" t="s">
        <v>208</v>
      </c>
      <c r="F25" s="13">
        <v>26994</v>
      </c>
      <c r="G25" s="1"/>
      <c r="H25" s="13">
        <v>36453</v>
      </c>
      <c r="I25" s="1"/>
      <c r="J25" s="13">
        <v>26786</v>
      </c>
      <c r="K25" s="1"/>
      <c r="L25" s="13">
        <v>44852</v>
      </c>
      <c r="M25" s="80">
        <f>F23-F24-F25</f>
        <v>0</v>
      </c>
      <c r="O25" s="80">
        <f>H23-H24-H25</f>
        <v>0</v>
      </c>
      <c r="Q25" s="80">
        <f>J23-J24-J25</f>
        <v>0</v>
      </c>
      <c r="S25" s="80">
        <f>L23-L24-L25</f>
        <v>0</v>
      </c>
    </row>
    <row r="26" spans="1:19" s="69" customFormat="1" ht="15" customHeight="1">
      <c r="A26" s="71"/>
      <c r="F26" s="6"/>
      <c r="G26" s="6"/>
      <c r="H26" s="6"/>
      <c r="I26" s="6"/>
      <c r="J26" s="6"/>
      <c r="K26" s="6"/>
      <c r="L26" s="6"/>
      <c r="M26" s="80"/>
      <c r="O26" s="80"/>
      <c r="Q26" s="80"/>
      <c r="S26" s="80"/>
    </row>
    <row r="27" spans="1:19" s="69" customFormat="1" ht="15" customHeight="1">
      <c r="A27" s="71" t="s">
        <v>174</v>
      </c>
      <c r="B27" s="94"/>
      <c r="C27" s="95"/>
      <c r="D27" s="95"/>
      <c r="E27" s="95"/>
      <c r="F27" s="6"/>
      <c r="G27" s="6"/>
      <c r="H27" s="6"/>
      <c r="I27" s="6"/>
      <c r="J27" s="6"/>
      <c r="K27" s="6"/>
      <c r="L27" s="6"/>
      <c r="M27" s="80"/>
      <c r="O27" s="80"/>
      <c r="Q27" s="80"/>
      <c r="S27" s="80"/>
    </row>
    <row r="28" spans="1:19" s="69" customFormat="1" ht="15" customHeight="1">
      <c r="A28" s="96" t="s">
        <v>175</v>
      </c>
      <c r="B28" s="97"/>
      <c r="C28" s="98"/>
      <c r="D28" s="98"/>
      <c r="E28" s="95"/>
      <c r="F28" s="6"/>
      <c r="G28" s="6"/>
      <c r="H28" s="6"/>
      <c r="I28" s="6"/>
      <c r="J28" s="6"/>
      <c r="K28" s="6"/>
      <c r="L28" s="6"/>
      <c r="M28" s="80"/>
      <c r="O28" s="80"/>
      <c r="Q28" s="80"/>
      <c r="S28" s="80"/>
    </row>
    <row r="29" spans="1:19" s="69" customFormat="1" ht="15" customHeight="1">
      <c r="A29" s="99" t="s">
        <v>176</v>
      </c>
      <c r="B29" s="97"/>
      <c r="C29" s="98"/>
      <c r="D29" s="98"/>
      <c r="E29" s="95"/>
      <c r="F29" s="6"/>
      <c r="G29" s="6"/>
      <c r="H29" s="6"/>
      <c r="I29" s="6"/>
      <c r="J29" s="6"/>
      <c r="K29" s="6"/>
      <c r="L29" s="6"/>
      <c r="M29" s="80"/>
      <c r="O29" s="80"/>
      <c r="Q29" s="80"/>
      <c r="S29" s="80"/>
    </row>
    <row r="30" spans="1:19" s="69" customFormat="1" ht="15" customHeight="1">
      <c r="A30" s="97" t="s">
        <v>177</v>
      </c>
      <c r="C30" s="98"/>
      <c r="D30" s="98"/>
      <c r="E30" s="95"/>
      <c r="F30" s="151"/>
      <c r="G30" s="6"/>
      <c r="H30" s="151"/>
      <c r="I30" s="6"/>
      <c r="J30" s="151"/>
      <c r="K30" s="6"/>
      <c r="L30" s="151"/>
      <c r="M30" s="80"/>
      <c r="O30" s="80"/>
      <c r="Q30" s="80"/>
      <c r="S30" s="80"/>
    </row>
    <row r="31" spans="1:19" s="69" customFormat="1" ht="15" customHeight="1">
      <c r="A31" s="69" t="s">
        <v>178</v>
      </c>
      <c r="C31" s="98"/>
      <c r="D31" s="98"/>
      <c r="E31" s="95"/>
      <c r="F31" s="1">
        <v>-1400</v>
      </c>
      <c r="G31" s="1"/>
      <c r="H31" s="1">
        <v>62</v>
      </c>
      <c r="I31" s="1"/>
      <c r="J31" s="1">
        <v>-1400</v>
      </c>
      <c r="K31" s="1"/>
      <c r="L31" s="1">
        <v>62</v>
      </c>
      <c r="M31" s="80"/>
      <c r="O31" s="80"/>
      <c r="Q31" s="80"/>
      <c r="S31" s="80"/>
    </row>
    <row r="32" spans="1:19" s="69" customFormat="1" ht="15" customHeight="1">
      <c r="A32" s="99" t="s">
        <v>179</v>
      </c>
      <c r="B32" s="97"/>
      <c r="C32" s="98"/>
      <c r="D32" s="98"/>
      <c r="E32" s="93">
        <v>18</v>
      </c>
      <c r="F32" s="152">
        <v>280</v>
      </c>
      <c r="G32" s="1"/>
      <c r="H32" s="152">
        <v>-12</v>
      </c>
      <c r="I32" s="1"/>
      <c r="J32" s="152">
        <v>280</v>
      </c>
      <c r="K32" s="1"/>
      <c r="L32" s="152">
        <v>-12</v>
      </c>
      <c r="M32" s="80"/>
      <c r="O32" s="80"/>
      <c r="Q32" s="80"/>
      <c r="S32" s="80"/>
    </row>
    <row r="33" spans="1:19" s="69" customFormat="1" ht="15" customHeight="1">
      <c r="A33" s="100"/>
      <c r="B33" s="100" t="s">
        <v>180</v>
      </c>
      <c r="C33" s="98"/>
      <c r="D33" s="98"/>
      <c r="E33" s="72"/>
      <c r="F33" s="155">
        <v>-1120</v>
      </c>
      <c r="G33" s="1"/>
      <c r="H33" s="155">
        <v>50</v>
      </c>
      <c r="I33" s="1"/>
      <c r="J33" s="155">
        <v>-1120</v>
      </c>
      <c r="K33" s="1"/>
      <c r="L33" s="155">
        <v>50</v>
      </c>
      <c r="M33" s="80"/>
      <c r="O33" s="80"/>
      <c r="Q33" s="80"/>
      <c r="S33" s="80"/>
    </row>
    <row r="34" spans="1:19" s="69" customFormat="1" ht="15" customHeight="1">
      <c r="A34" s="96" t="s">
        <v>181</v>
      </c>
      <c r="B34" s="100"/>
      <c r="C34" s="98"/>
      <c r="D34" s="98"/>
      <c r="E34" s="95"/>
      <c r="F34" s="152">
        <v>-1120</v>
      </c>
      <c r="G34" s="1"/>
      <c r="H34" s="152">
        <v>50</v>
      </c>
      <c r="I34" s="1"/>
      <c r="J34" s="152">
        <v>-1120</v>
      </c>
      <c r="K34" s="1"/>
      <c r="L34" s="152">
        <v>50</v>
      </c>
      <c r="M34" s="130"/>
      <c r="O34" s="130"/>
      <c r="Q34" s="80"/>
      <c r="S34" s="80"/>
    </row>
    <row r="35" spans="1:19" s="69" customFormat="1" ht="15" customHeight="1">
      <c r="A35" s="100" t="s">
        <v>160</v>
      </c>
      <c r="B35" s="101"/>
      <c r="C35" s="95"/>
      <c r="D35" s="95"/>
      <c r="E35" s="95"/>
      <c r="F35" s="152">
        <v>-1120</v>
      </c>
      <c r="G35" s="1"/>
      <c r="H35" s="152">
        <v>50</v>
      </c>
      <c r="I35" s="1"/>
      <c r="J35" s="152">
        <v>-1120</v>
      </c>
      <c r="K35" s="1"/>
      <c r="L35" s="152">
        <v>50</v>
      </c>
      <c r="M35" s="80"/>
      <c r="O35" s="130"/>
      <c r="Q35" s="80"/>
      <c r="S35" s="80"/>
    </row>
    <row r="36" spans="1:19" s="69" customFormat="1" ht="15" customHeight="1" thickBot="1">
      <c r="A36" s="102" t="s">
        <v>182</v>
      </c>
      <c r="B36" s="103"/>
      <c r="C36" s="95"/>
      <c r="D36" s="95"/>
      <c r="E36" s="95"/>
      <c r="F36" s="153">
        <v>25874</v>
      </c>
      <c r="G36" s="1"/>
      <c r="H36" s="153">
        <v>36503</v>
      </c>
      <c r="I36" s="1"/>
      <c r="J36" s="153">
        <v>25666</v>
      </c>
      <c r="K36" s="1"/>
      <c r="L36" s="153">
        <v>44902</v>
      </c>
      <c r="M36" s="80"/>
      <c r="O36" s="80"/>
      <c r="Q36" s="80"/>
      <c r="S36" s="80"/>
    </row>
    <row r="37" spans="1:19" s="69" customFormat="1" ht="15" customHeight="1" thickTop="1">
      <c r="A37" s="71" t="s">
        <v>48</v>
      </c>
      <c r="F37" s="6"/>
      <c r="G37" s="6"/>
      <c r="H37" s="6"/>
      <c r="I37" s="6"/>
      <c r="J37" s="6"/>
      <c r="K37" s="6"/>
      <c r="L37" s="6"/>
    </row>
    <row r="38" spans="1:19" s="69" customFormat="1" ht="15" customHeight="1" thickBot="1">
      <c r="B38" s="89" t="s">
        <v>102</v>
      </c>
      <c r="C38" s="89"/>
      <c r="D38" s="89"/>
      <c r="F38" s="9">
        <v>26892</v>
      </c>
      <c r="G38" s="1"/>
      <c r="H38" s="1">
        <v>36218</v>
      </c>
      <c r="I38" s="6"/>
      <c r="J38" s="15">
        <v>26786</v>
      </c>
      <c r="K38" s="1"/>
      <c r="L38" s="15">
        <v>44852</v>
      </c>
    </row>
    <row r="39" spans="1:19" s="69" customFormat="1" ht="15" customHeight="1" thickTop="1">
      <c r="B39" s="89" t="s">
        <v>99</v>
      </c>
      <c r="C39" s="89"/>
      <c r="D39" s="89"/>
      <c r="F39" s="1">
        <v>102</v>
      </c>
      <c r="G39" s="1"/>
      <c r="H39" s="1">
        <v>235</v>
      </c>
      <c r="I39" s="6"/>
      <c r="J39" s="6"/>
      <c r="K39" s="6"/>
      <c r="L39" s="6"/>
    </row>
    <row r="40" spans="1:19" s="69" customFormat="1" ht="15" customHeight="1" thickBot="1">
      <c r="F40" s="14">
        <v>26994</v>
      </c>
      <c r="G40" s="1"/>
      <c r="H40" s="14">
        <v>36453</v>
      </c>
      <c r="I40" s="6"/>
      <c r="J40" s="6"/>
      <c r="K40" s="6"/>
      <c r="L40" s="6"/>
      <c r="M40" s="80">
        <f>SUM(F38:F39)-F40</f>
        <v>0</v>
      </c>
      <c r="O40" s="80">
        <f>SUM(H38:H39)-H40</f>
        <v>0</v>
      </c>
    </row>
    <row r="41" spans="1:19" s="69" customFormat="1" ht="8.25" customHeight="1" thickTop="1">
      <c r="F41" s="6"/>
      <c r="G41" s="6"/>
      <c r="H41" s="6"/>
      <c r="I41" s="6"/>
      <c r="J41" s="6"/>
      <c r="K41" s="6"/>
      <c r="L41" s="6"/>
      <c r="M41" s="80"/>
      <c r="O41" s="80"/>
    </row>
    <row r="42" spans="1:19" s="69" customFormat="1" ht="8.25" customHeight="1">
      <c r="F42" s="6"/>
      <c r="G42" s="6"/>
      <c r="H42" s="6"/>
      <c r="I42" s="6"/>
      <c r="J42" s="6"/>
      <c r="K42" s="6"/>
      <c r="L42" s="6"/>
      <c r="M42" s="80"/>
      <c r="O42" s="80"/>
    </row>
    <row r="43" spans="1:19" s="69" customFormat="1" ht="8.25" customHeight="1">
      <c r="F43" s="6"/>
      <c r="G43" s="6"/>
      <c r="H43" s="6"/>
      <c r="I43" s="6"/>
      <c r="J43" s="6"/>
      <c r="K43" s="6"/>
      <c r="L43" s="6"/>
      <c r="M43" s="80"/>
      <c r="O43" s="80"/>
    </row>
    <row r="44" spans="1:19" s="69" customFormat="1" ht="8.25" customHeight="1">
      <c r="F44" s="6"/>
      <c r="G44" s="6"/>
      <c r="H44" s="6"/>
      <c r="I44" s="6"/>
      <c r="J44" s="6"/>
      <c r="K44" s="6"/>
      <c r="L44" s="6"/>
      <c r="M44" s="80"/>
      <c r="O44" s="80"/>
    </row>
    <row r="45" spans="1:19" s="69" customFormat="1" ht="8.25" customHeight="1">
      <c r="F45" s="6"/>
      <c r="G45" s="6"/>
      <c r="H45" s="6"/>
      <c r="I45" s="6"/>
      <c r="J45" s="6"/>
      <c r="K45" s="6"/>
      <c r="L45" s="6"/>
      <c r="M45" s="80"/>
      <c r="O45" s="80"/>
    </row>
    <row r="46" spans="1:19" s="69" customFormat="1" ht="8.25" customHeight="1">
      <c r="F46" s="6"/>
      <c r="G46" s="6"/>
      <c r="H46" s="6"/>
      <c r="I46" s="6"/>
      <c r="J46" s="6"/>
      <c r="K46" s="6"/>
      <c r="L46" s="6"/>
      <c r="M46" s="80"/>
      <c r="O46" s="80"/>
    </row>
    <row r="47" spans="1:19" s="69" customFormat="1" ht="8.25" customHeight="1">
      <c r="F47" s="6"/>
      <c r="G47" s="6"/>
      <c r="H47" s="6"/>
      <c r="I47" s="6"/>
      <c r="J47" s="6"/>
      <c r="K47" s="6"/>
      <c r="L47" s="6"/>
      <c r="M47" s="80"/>
      <c r="O47" s="80"/>
    </row>
    <row r="48" spans="1:19" s="69" customFormat="1" ht="8.25" customHeight="1">
      <c r="F48" s="6"/>
      <c r="G48" s="6"/>
      <c r="H48" s="6"/>
      <c r="I48" s="6"/>
      <c r="J48" s="6"/>
      <c r="K48" s="6"/>
      <c r="L48" s="6"/>
      <c r="M48" s="80"/>
      <c r="O48" s="80"/>
    </row>
    <row r="49" spans="1:12" s="69" customFormat="1" ht="23.25" customHeight="1">
      <c r="A49" s="58"/>
      <c r="B49" s="58"/>
      <c r="C49" s="58"/>
      <c r="D49" s="58"/>
      <c r="E49" s="58"/>
      <c r="F49" s="18"/>
      <c r="G49" s="18"/>
      <c r="H49" s="18"/>
      <c r="I49" s="18"/>
      <c r="J49" s="18"/>
      <c r="K49" s="18"/>
      <c r="L49" s="59" t="s">
        <v>76</v>
      </c>
    </row>
    <row r="50" spans="1:12" s="69" customFormat="1" ht="23.25" customHeight="1">
      <c r="A50" s="58"/>
      <c r="B50" s="58"/>
      <c r="C50" s="58"/>
      <c r="D50" s="58"/>
      <c r="E50" s="58"/>
      <c r="F50" s="18"/>
      <c r="G50" s="18"/>
      <c r="H50" s="18"/>
      <c r="I50" s="18"/>
      <c r="J50" s="18"/>
      <c r="K50" s="18"/>
      <c r="L50" s="59" t="s">
        <v>77</v>
      </c>
    </row>
    <row r="51" spans="1:12" s="69" customFormat="1" ht="23.25" customHeight="1">
      <c r="A51" s="189" t="s">
        <v>148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</row>
    <row r="52" spans="1:12" s="69" customFormat="1" ht="23.25" customHeight="1">
      <c r="A52" s="192" t="s">
        <v>78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</row>
    <row r="53" spans="1:12" s="69" customFormat="1" ht="23.25" customHeight="1">
      <c r="A53" s="187" t="s">
        <v>115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</row>
    <row r="54" spans="1:12" s="69" customFormat="1" ht="23.25" customHeight="1">
      <c r="A54" s="187" t="s">
        <v>47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</row>
    <row r="55" spans="1:12" s="69" customFormat="1" ht="23.25" customHeight="1">
      <c r="A55" s="187" t="s">
        <v>212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</row>
    <row r="56" spans="1:12" ht="9.6" customHeight="1">
      <c r="E56" s="63"/>
      <c r="H56" s="6"/>
      <c r="I56" s="6"/>
      <c r="J56" s="6"/>
      <c r="K56" s="6"/>
      <c r="L56" s="6"/>
    </row>
    <row r="57" spans="1:12" ht="20.100000000000001" customHeight="1">
      <c r="E57" s="63"/>
      <c r="F57" s="87"/>
      <c r="G57" s="87"/>
      <c r="H57" s="87"/>
      <c r="I57" s="87"/>
      <c r="J57" s="87"/>
      <c r="K57" s="87"/>
      <c r="L57" s="65" t="s">
        <v>15</v>
      </c>
    </row>
    <row r="58" spans="1:12" s="69" customFormat="1" ht="20.100000000000001" customHeight="1">
      <c r="F58" s="185" t="s">
        <v>16</v>
      </c>
      <c r="G58" s="185"/>
      <c r="H58" s="185"/>
      <c r="I58" s="56"/>
      <c r="J58" s="185" t="s">
        <v>17</v>
      </c>
      <c r="K58" s="185"/>
      <c r="L58" s="185"/>
    </row>
    <row r="59" spans="1:12" s="69" customFormat="1" ht="20.100000000000001" customHeight="1">
      <c r="E59" s="56" t="s">
        <v>19</v>
      </c>
      <c r="F59" s="88">
        <v>2025</v>
      </c>
      <c r="G59" s="72"/>
      <c r="H59" s="88">
        <v>2024</v>
      </c>
      <c r="I59" s="72"/>
      <c r="J59" s="88">
        <v>2025</v>
      </c>
      <c r="K59" s="72"/>
      <c r="L59" s="88">
        <v>2024</v>
      </c>
    </row>
    <row r="60" spans="1:12" s="69" customFormat="1" ht="20.100000000000001" customHeight="1">
      <c r="A60" s="71" t="s">
        <v>103</v>
      </c>
      <c r="F60" s="63"/>
      <c r="G60" s="63"/>
      <c r="H60" s="63"/>
      <c r="I60" s="6"/>
      <c r="J60" s="6"/>
      <c r="K60" s="6"/>
      <c r="L60" s="6"/>
    </row>
    <row r="61" spans="1:12" s="69" customFormat="1" ht="20.100000000000001" customHeight="1" thickBot="1">
      <c r="B61" s="89" t="s">
        <v>102</v>
      </c>
      <c r="C61" s="89"/>
      <c r="D61" s="89"/>
      <c r="F61" s="1">
        <v>25772</v>
      </c>
      <c r="G61" s="1"/>
      <c r="H61" s="1">
        <v>36268</v>
      </c>
      <c r="I61" s="1"/>
      <c r="J61" s="15">
        <v>25666</v>
      </c>
      <c r="K61" s="1"/>
      <c r="L61" s="15">
        <v>44902</v>
      </c>
    </row>
    <row r="62" spans="1:12" s="69" customFormat="1" ht="20.100000000000001" customHeight="1" thickTop="1">
      <c r="B62" s="89" t="s">
        <v>99</v>
      </c>
      <c r="C62" s="89"/>
      <c r="D62" s="89"/>
      <c r="F62" s="1">
        <v>102</v>
      </c>
      <c r="G62" s="1"/>
      <c r="H62" s="1">
        <v>235</v>
      </c>
      <c r="I62" s="1"/>
      <c r="J62" s="1"/>
      <c r="K62" s="1"/>
      <c r="L62" s="1"/>
    </row>
    <row r="63" spans="1:12" s="69" customFormat="1" ht="20.100000000000001" customHeight="1" thickBot="1">
      <c r="F63" s="14">
        <v>25874</v>
      </c>
      <c r="G63" s="1"/>
      <c r="H63" s="14">
        <v>36503</v>
      </c>
      <c r="I63" s="1"/>
      <c r="J63" s="1"/>
      <c r="K63" s="1"/>
      <c r="L63" s="1"/>
    </row>
    <row r="64" spans="1:12" s="69" customFormat="1" ht="20.100000000000001" customHeight="1" thickTop="1">
      <c r="A64" s="71" t="s">
        <v>49</v>
      </c>
      <c r="E64" s="93">
        <v>19</v>
      </c>
      <c r="F64" s="1"/>
      <c r="G64" s="1"/>
      <c r="H64" s="1"/>
      <c r="I64" s="1"/>
      <c r="J64" s="1"/>
      <c r="K64" s="1"/>
      <c r="L64" s="1"/>
    </row>
    <row r="65" spans="1:12" s="69" customFormat="1" ht="20.100000000000001" customHeight="1">
      <c r="A65" s="71" t="s">
        <v>50</v>
      </c>
      <c r="F65" s="1"/>
      <c r="G65" s="1"/>
      <c r="H65" s="1"/>
      <c r="I65" s="1"/>
      <c r="J65" s="1"/>
      <c r="K65" s="1"/>
      <c r="L65" s="1"/>
    </row>
    <row r="66" spans="1:12" s="69" customFormat="1" ht="20.100000000000001" customHeight="1">
      <c r="A66" s="69" t="s">
        <v>14</v>
      </c>
      <c r="B66" s="89" t="s">
        <v>156</v>
      </c>
      <c r="C66" s="89"/>
      <c r="D66" s="89"/>
      <c r="F66" s="1"/>
      <c r="G66" s="1"/>
      <c r="H66" s="1"/>
      <c r="I66" s="1"/>
      <c r="J66" s="1"/>
      <c r="K66" s="1"/>
      <c r="L66" s="1"/>
    </row>
    <row r="67" spans="1:12" s="69" customFormat="1" ht="20.100000000000001" customHeight="1" thickBot="1">
      <c r="B67" s="89"/>
      <c r="C67" s="89" t="s">
        <v>51</v>
      </c>
      <c r="D67" s="89"/>
      <c r="F67" s="19">
        <v>0.04</v>
      </c>
      <c r="G67" s="2"/>
      <c r="H67" s="19">
        <v>0.05</v>
      </c>
      <c r="I67" s="2"/>
      <c r="J67" s="19">
        <v>3.9854188364826661E-2</v>
      </c>
      <c r="K67" s="2"/>
      <c r="L67" s="19">
        <v>0.06</v>
      </c>
    </row>
    <row r="68" spans="1:12" ht="20.100000000000001" customHeight="1" thickTop="1">
      <c r="E68" s="63"/>
      <c r="F68" s="7"/>
      <c r="G68" s="7"/>
      <c r="H68" s="7"/>
      <c r="I68" s="7"/>
      <c r="J68" s="7"/>
      <c r="K68" s="7"/>
      <c r="L68" s="7"/>
    </row>
    <row r="69" spans="1:12" ht="20.100000000000001" customHeight="1">
      <c r="E69" s="63"/>
      <c r="F69" s="7"/>
      <c r="G69" s="7"/>
      <c r="H69" s="7"/>
      <c r="I69" s="7"/>
      <c r="J69" s="7"/>
      <c r="K69" s="7"/>
      <c r="L69" s="7"/>
    </row>
    <row r="70" spans="1:12" ht="20.100000000000001" customHeight="1">
      <c r="E70" s="63"/>
      <c r="F70" s="7"/>
      <c r="G70" s="7"/>
      <c r="H70" s="7"/>
      <c r="I70" s="7"/>
      <c r="J70" s="7"/>
      <c r="K70" s="7"/>
      <c r="L70" s="7"/>
    </row>
    <row r="71" spans="1:12" ht="20.100000000000001" customHeight="1">
      <c r="E71" s="63"/>
      <c r="F71" s="7"/>
      <c r="G71" s="7"/>
      <c r="H71" s="7"/>
      <c r="I71" s="7"/>
      <c r="J71" s="7"/>
      <c r="K71" s="7"/>
      <c r="L71" s="7"/>
    </row>
  </sheetData>
  <mergeCells count="15">
    <mergeCell ref="F10:H10"/>
    <mergeCell ref="J10:L10"/>
    <mergeCell ref="A3:L3"/>
    <mergeCell ref="A4:L4"/>
    <mergeCell ref="A5:L5"/>
    <mergeCell ref="A6:L6"/>
    <mergeCell ref="A7:L7"/>
    <mergeCell ref="F58:H58"/>
    <mergeCell ref="J58:L58"/>
    <mergeCell ref="A12:D12"/>
    <mergeCell ref="A51:L51"/>
    <mergeCell ref="A52:L52"/>
    <mergeCell ref="A53:L53"/>
    <mergeCell ref="A54:L54"/>
    <mergeCell ref="A55:L55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B403B-302F-4594-A8C6-A2248D103DE5}">
  <sheetPr>
    <tabColor theme="8" tint="0.59999389629810485"/>
  </sheetPr>
  <dimension ref="A1:S70"/>
  <sheetViews>
    <sheetView view="pageBreakPreview" zoomScaleNormal="100" zoomScaleSheetLayoutView="100" workbookViewId="0">
      <selection activeCell="A3" sqref="A3:L3"/>
    </sheetView>
  </sheetViews>
  <sheetFormatPr defaultColWidth="9.125" defaultRowHeight="20.100000000000001" customHeight="1"/>
  <cols>
    <col min="1" max="3" width="1.125" style="63" customWidth="1"/>
    <col min="4" max="4" width="35" style="63" customWidth="1"/>
    <col min="5" max="5" width="5" style="104" customWidth="1"/>
    <col min="6" max="6" width="9.875" style="63" customWidth="1"/>
    <col min="7" max="7" width="0.5" style="63" customWidth="1"/>
    <col min="8" max="8" width="9.875" style="63" customWidth="1"/>
    <col min="9" max="9" width="0.5" style="63" customWidth="1"/>
    <col min="10" max="10" width="9.875" style="63" customWidth="1"/>
    <col min="11" max="11" width="0.5" style="63" customWidth="1"/>
    <col min="12" max="12" width="9.875" style="63" customWidth="1"/>
    <col min="13" max="13" width="10.5" style="63" customWidth="1"/>
    <col min="14" max="14" width="2.125" style="63" customWidth="1"/>
    <col min="15" max="15" width="9.125" style="63"/>
    <col min="16" max="16" width="2.125" style="63" customWidth="1"/>
    <col min="17" max="17" width="9.125" style="63"/>
    <col min="18" max="18" width="1.875" style="63" customWidth="1"/>
    <col min="19" max="16384" width="9.125" style="63"/>
  </cols>
  <sheetData>
    <row r="1" spans="1:19" s="69" customFormat="1" ht="23.85" customHeight="1">
      <c r="A1" s="58"/>
      <c r="B1" s="58"/>
      <c r="C1" s="58"/>
      <c r="D1" s="58"/>
      <c r="E1" s="86"/>
      <c r="F1" s="58"/>
      <c r="G1" s="58"/>
      <c r="H1" s="58"/>
      <c r="I1" s="58"/>
      <c r="J1" s="58"/>
      <c r="K1" s="58"/>
      <c r="L1" s="59" t="s">
        <v>76</v>
      </c>
    </row>
    <row r="2" spans="1:19" s="69" customFormat="1" ht="23.85" customHeight="1">
      <c r="A2" s="58"/>
      <c r="B2" s="58"/>
      <c r="C2" s="58"/>
      <c r="D2" s="58"/>
      <c r="E2" s="86"/>
      <c r="F2" s="58"/>
      <c r="G2" s="58"/>
      <c r="H2" s="58"/>
      <c r="I2" s="58"/>
      <c r="J2" s="58"/>
      <c r="K2" s="58"/>
      <c r="L2" s="59" t="s">
        <v>77</v>
      </c>
    </row>
    <row r="3" spans="1:19" s="69" customFormat="1" ht="19.350000000000001" customHeight="1">
      <c r="A3" s="189" t="s">
        <v>149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9" s="69" customFormat="1" ht="19.350000000000001" customHeight="1">
      <c r="A4" s="192" t="s">
        <v>78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9" s="69" customFormat="1" ht="19.350000000000001" customHeight="1">
      <c r="A5" s="187" t="s">
        <v>115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9" s="69" customFormat="1" ht="19.350000000000001" customHeight="1">
      <c r="A6" s="187" t="s">
        <v>46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</row>
    <row r="7" spans="1:19" s="69" customFormat="1" ht="19.350000000000001" customHeight="1">
      <c r="A7" s="193" t="s">
        <v>213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</row>
    <row r="8" spans="1:19" ht="9.75" customHeight="1">
      <c r="E8" s="63"/>
      <c r="H8" s="6"/>
      <c r="I8" s="6"/>
      <c r="J8" s="6"/>
      <c r="K8" s="6"/>
      <c r="L8" s="6"/>
    </row>
    <row r="9" spans="1:19" ht="15" customHeight="1">
      <c r="E9" s="63"/>
      <c r="F9" s="87"/>
      <c r="G9" s="87"/>
      <c r="H9" s="87"/>
      <c r="I9" s="87"/>
      <c r="J9" s="87"/>
      <c r="K9" s="87"/>
      <c r="L9" s="65" t="s">
        <v>15</v>
      </c>
    </row>
    <row r="10" spans="1:19" s="69" customFormat="1" ht="15" customHeight="1">
      <c r="F10" s="185" t="s">
        <v>16</v>
      </c>
      <c r="G10" s="185"/>
      <c r="H10" s="185"/>
      <c r="I10" s="56"/>
      <c r="J10" s="185" t="s">
        <v>17</v>
      </c>
      <c r="K10" s="185"/>
      <c r="L10" s="185"/>
    </row>
    <row r="11" spans="1:19" s="69" customFormat="1" ht="15" customHeight="1">
      <c r="E11" s="56" t="s">
        <v>19</v>
      </c>
      <c r="F11" s="88">
        <v>2025</v>
      </c>
      <c r="G11" s="72"/>
      <c r="H11" s="88">
        <v>2024</v>
      </c>
      <c r="I11" s="72"/>
      <c r="J11" s="88">
        <v>2025</v>
      </c>
      <c r="K11" s="72"/>
      <c r="L11" s="88">
        <v>2024</v>
      </c>
    </row>
    <row r="12" spans="1:19" s="69" customFormat="1" ht="15" customHeight="1">
      <c r="A12" s="191" t="s">
        <v>39</v>
      </c>
      <c r="B12" s="191"/>
      <c r="C12" s="191"/>
      <c r="D12" s="191"/>
      <c r="J12" s="1"/>
      <c r="K12" s="1"/>
      <c r="L12" s="1"/>
    </row>
    <row r="13" spans="1:19" s="69" customFormat="1" ht="15" customHeight="1">
      <c r="B13" s="69" t="s">
        <v>100</v>
      </c>
      <c r="E13" s="56">
        <v>20</v>
      </c>
      <c r="F13" s="1">
        <v>876789</v>
      </c>
      <c r="G13" s="6"/>
      <c r="H13" s="1">
        <v>957498</v>
      </c>
      <c r="I13" s="6"/>
      <c r="J13" s="1">
        <v>798098</v>
      </c>
      <c r="K13" s="6"/>
      <c r="L13" s="1">
        <v>953057</v>
      </c>
      <c r="N13" s="8"/>
    </row>
    <row r="14" spans="1:19" s="69" customFormat="1" ht="15" customHeight="1">
      <c r="B14" s="89" t="s">
        <v>40</v>
      </c>
      <c r="F14" s="1">
        <v>2263</v>
      </c>
      <c r="G14" s="6"/>
      <c r="H14" s="1">
        <v>1909</v>
      </c>
      <c r="I14" s="6"/>
      <c r="J14" s="1">
        <v>2109</v>
      </c>
      <c r="K14" s="6"/>
      <c r="L14" s="1">
        <v>1725</v>
      </c>
    </row>
    <row r="15" spans="1:19" s="69" customFormat="1" ht="15" customHeight="1">
      <c r="B15" s="90"/>
      <c r="C15" s="90" t="s">
        <v>41</v>
      </c>
      <c r="F15" s="13">
        <v>879052</v>
      </c>
      <c r="G15" s="6"/>
      <c r="H15" s="13">
        <v>959407</v>
      </c>
      <c r="I15" s="6"/>
      <c r="J15" s="13">
        <v>800207</v>
      </c>
      <c r="K15" s="6"/>
      <c r="L15" s="13">
        <v>954782</v>
      </c>
      <c r="M15" s="80">
        <f>SUM(F13:F14)-F15</f>
        <v>0</v>
      </c>
      <c r="O15" s="80">
        <f>SUM(H13:H14)-H15</f>
        <v>0</v>
      </c>
      <c r="Q15" s="80">
        <f>SUM(J13:J14)-J15</f>
        <v>0</v>
      </c>
      <c r="S15" s="80">
        <f>SUM(L13:L14)-L15</f>
        <v>0</v>
      </c>
    </row>
    <row r="16" spans="1:19" s="69" customFormat="1" ht="15" customHeight="1">
      <c r="A16" s="90" t="s">
        <v>122</v>
      </c>
      <c r="F16" s="1"/>
      <c r="G16" s="1"/>
      <c r="H16" s="1"/>
      <c r="I16" s="1"/>
      <c r="J16" s="1"/>
      <c r="K16" s="1"/>
      <c r="L16" s="1"/>
    </row>
    <row r="17" spans="1:19" s="69" customFormat="1" ht="15" customHeight="1">
      <c r="B17" s="89" t="s">
        <v>42</v>
      </c>
      <c r="F17" s="1">
        <v>698603</v>
      </c>
      <c r="G17" s="1"/>
      <c r="H17" s="1">
        <v>769220</v>
      </c>
      <c r="I17" s="1"/>
      <c r="J17" s="1">
        <v>632848</v>
      </c>
      <c r="K17" s="1"/>
      <c r="L17" s="1">
        <v>765326</v>
      </c>
    </row>
    <row r="18" spans="1:19" s="69" customFormat="1" ht="15" customHeight="1">
      <c r="B18" s="89" t="s">
        <v>101</v>
      </c>
      <c r="E18" s="91"/>
      <c r="F18" s="1">
        <v>20230</v>
      </c>
      <c r="G18" s="1"/>
      <c r="H18" s="1">
        <v>22936</v>
      </c>
      <c r="I18" s="1"/>
      <c r="J18" s="1">
        <v>16963</v>
      </c>
      <c r="K18" s="1"/>
      <c r="L18" s="1">
        <v>19662</v>
      </c>
    </row>
    <row r="19" spans="1:19" s="69" customFormat="1" ht="15" customHeight="1">
      <c r="B19" s="89" t="s">
        <v>43</v>
      </c>
      <c r="F19" s="1">
        <v>52550</v>
      </c>
      <c r="G19" s="1"/>
      <c r="H19" s="1">
        <v>43306</v>
      </c>
      <c r="I19" s="1"/>
      <c r="J19" s="1">
        <v>45973</v>
      </c>
      <c r="K19" s="1"/>
      <c r="L19" s="1">
        <v>37384</v>
      </c>
    </row>
    <row r="20" spans="1:19" s="69" customFormat="1" ht="15" customHeight="1">
      <c r="B20" s="90"/>
      <c r="C20" s="90" t="s">
        <v>44</v>
      </c>
      <c r="F20" s="13">
        <v>771383</v>
      </c>
      <c r="G20" s="1"/>
      <c r="H20" s="13">
        <v>835462</v>
      </c>
      <c r="I20" s="1"/>
      <c r="J20" s="13">
        <v>695784</v>
      </c>
      <c r="K20" s="1"/>
      <c r="L20" s="13">
        <v>822372</v>
      </c>
      <c r="M20" s="80">
        <f>SUM(F17:F19)-F20</f>
        <v>0</v>
      </c>
      <c r="O20" s="80">
        <f>SUM(H17:H19)-H20</f>
        <v>0</v>
      </c>
      <c r="Q20" s="80">
        <f>SUM(J17:J19)-J20</f>
        <v>0</v>
      </c>
      <c r="S20" s="80">
        <f>SUM(L17:L19)-L20</f>
        <v>0</v>
      </c>
    </row>
    <row r="21" spans="1:19" s="69" customFormat="1" ht="15" customHeight="1">
      <c r="A21" s="71" t="s">
        <v>161</v>
      </c>
      <c r="B21" s="71"/>
      <c r="C21" s="71"/>
      <c r="D21" s="71"/>
      <c r="F21" s="1">
        <v>107669</v>
      </c>
      <c r="G21" s="1"/>
      <c r="H21" s="1">
        <v>123945</v>
      </c>
      <c r="I21" s="1"/>
      <c r="J21" s="1">
        <v>104423</v>
      </c>
      <c r="K21" s="1"/>
      <c r="L21" s="1">
        <v>132410</v>
      </c>
      <c r="M21" s="80">
        <f>F15-F20-F21</f>
        <v>0</v>
      </c>
      <c r="O21" s="80">
        <f>H15-H20-H21</f>
        <v>0</v>
      </c>
      <c r="Q21" s="80">
        <f>J15-J20-J21</f>
        <v>0</v>
      </c>
      <c r="S21" s="80">
        <f>L15-L20-L21</f>
        <v>0</v>
      </c>
    </row>
    <row r="22" spans="1:19" s="69" customFormat="1" ht="15" customHeight="1">
      <c r="B22" s="69" t="s">
        <v>159</v>
      </c>
      <c r="F22" s="17">
        <v>461</v>
      </c>
      <c r="G22" s="1"/>
      <c r="H22" s="17">
        <v>813</v>
      </c>
      <c r="I22" s="1"/>
      <c r="J22" s="17">
        <v>425</v>
      </c>
      <c r="K22" s="1"/>
      <c r="L22" s="17">
        <v>750</v>
      </c>
    </row>
    <row r="23" spans="1:19" s="69" customFormat="1" ht="15" customHeight="1">
      <c r="A23" s="71" t="s">
        <v>45</v>
      </c>
      <c r="F23" s="1">
        <v>107208</v>
      </c>
      <c r="G23" s="1"/>
      <c r="H23" s="1">
        <v>123132</v>
      </c>
      <c r="I23" s="1"/>
      <c r="J23" s="1">
        <v>103998</v>
      </c>
      <c r="K23" s="1"/>
      <c r="L23" s="1">
        <v>131660</v>
      </c>
      <c r="M23" s="80">
        <f>F21-F22-F23</f>
        <v>0</v>
      </c>
      <c r="O23" s="80">
        <f>H21-H22-H23</f>
        <v>0</v>
      </c>
      <c r="Q23" s="80">
        <f>J21-J22-J23</f>
        <v>0</v>
      </c>
      <c r="S23" s="80">
        <f>L21-L22-L23</f>
        <v>0</v>
      </c>
    </row>
    <row r="24" spans="1:19" s="69" customFormat="1" ht="15" customHeight="1">
      <c r="A24" s="92"/>
      <c r="B24" s="89" t="s">
        <v>155</v>
      </c>
      <c r="E24" s="93">
        <v>18</v>
      </c>
      <c r="F24" s="17">
        <v>22069</v>
      </c>
      <c r="G24" s="1"/>
      <c r="H24" s="17">
        <v>26231</v>
      </c>
      <c r="I24" s="1"/>
      <c r="J24" s="17">
        <v>21277</v>
      </c>
      <c r="K24" s="1"/>
      <c r="L24" s="17">
        <v>27692</v>
      </c>
    </row>
    <row r="25" spans="1:19" s="69" customFormat="1" ht="15" customHeight="1">
      <c r="A25" s="71" t="s">
        <v>209</v>
      </c>
      <c r="F25" s="13">
        <v>85139</v>
      </c>
      <c r="G25" s="1"/>
      <c r="H25" s="13">
        <v>96901</v>
      </c>
      <c r="I25" s="1"/>
      <c r="J25" s="13">
        <v>82721</v>
      </c>
      <c r="K25" s="1"/>
      <c r="L25" s="13">
        <v>103968</v>
      </c>
      <c r="M25" s="80">
        <f>F23-F24-F25</f>
        <v>0</v>
      </c>
      <c r="O25" s="80">
        <f>H23-H24-H25</f>
        <v>0</v>
      </c>
      <c r="Q25" s="80">
        <f>J23-J24-J25</f>
        <v>0</v>
      </c>
      <c r="S25" s="80">
        <f>L23-L24-L25</f>
        <v>0</v>
      </c>
    </row>
    <row r="26" spans="1:19" s="69" customFormat="1" ht="15" customHeight="1">
      <c r="A26" s="71"/>
      <c r="F26" s="6"/>
      <c r="G26" s="6"/>
      <c r="H26" s="6"/>
      <c r="I26" s="6"/>
      <c r="J26" s="6"/>
      <c r="K26" s="6"/>
      <c r="L26" s="6"/>
      <c r="M26" s="80"/>
      <c r="O26" s="80"/>
      <c r="Q26" s="80"/>
      <c r="S26" s="80"/>
    </row>
    <row r="27" spans="1:19" s="69" customFormat="1" ht="15" customHeight="1">
      <c r="A27" s="71" t="s">
        <v>174</v>
      </c>
      <c r="B27" s="94"/>
      <c r="C27" s="95"/>
      <c r="D27" s="95"/>
      <c r="E27" s="95"/>
      <c r="F27" s="6"/>
      <c r="G27" s="6"/>
      <c r="H27" s="6"/>
      <c r="I27" s="6"/>
      <c r="J27" s="6"/>
      <c r="K27" s="6"/>
      <c r="L27" s="6"/>
      <c r="M27" s="80"/>
      <c r="O27" s="80"/>
      <c r="Q27" s="80"/>
      <c r="S27" s="80"/>
    </row>
    <row r="28" spans="1:19" s="69" customFormat="1" ht="15" customHeight="1">
      <c r="A28" s="96" t="s">
        <v>175</v>
      </c>
      <c r="B28" s="97"/>
      <c r="C28" s="98"/>
      <c r="D28" s="98"/>
      <c r="E28" s="95"/>
      <c r="F28" s="6"/>
      <c r="G28" s="6"/>
      <c r="H28" s="6"/>
      <c r="I28" s="6"/>
      <c r="J28" s="6"/>
      <c r="K28" s="6"/>
      <c r="L28" s="6"/>
      <c r="M28" s="80"/>
      <c r="O28" s="80"/>
      <c r="Q28" s="80"/>
      <c r="S28" s="80"/>
    </row>
    <row r="29" spans="1:19" s="69" customFormat="1" ht="15" customHeight="1">
      <c r="A29" s="99" t="s">
        <v>176</v>
      </c>
      <c r="B29" s="97"/>
      <c r="C29" s="98"/>
      <c r="D29" s="98"/>
      <c r="E29" s="95"/>
      <c r="F29" s="6"/>
      <c r="G29" s="6"/>
      <c r="H29" s="6"/>
      <c r="I29" s="6"/>
      <c r="J29" s="6"/>
      <c r="K29" s="6"/>
      <c r="L29" s="6"/>
      <c r="M29" s="80"/>
      <c r="O29" s="80"/>
      <c r="Q29" s="80"/>
      <c r="S29" s="80"/>
    </row>
    <row r="30" spans="1:19" s="69" customFormat="1" ht="15" customHeight="1">
      <c r="A30" s="97" t="s">
        <v>177</v>
      </c>
      <c r="C30" s="98"/>
      <c r="D30" s="98"/>
      <c r="E30" s="95"/>
      <c r="F30" s="151"/>
      <c r="G30" s="6"/>
      <c r="H30" s="151"/>
      <c r="I30" s="6"/>
      <c r="J30" s="151"/>
      <c r="K30" s="6"/>
      <c r="L30" s="151"/>
      <c r="M30" s="80"/>
      <c r="O30" s="80"/>
      <c r="Q30" s="80"/>
      <c r="S30" s="80"/>
    </row>
    <row r="31" spans="1:19" s="69" customFormat="1" ht="15" customHeight="1">
      <c r="A31" s="69" t="s">
        <v>178</v>
      </c>
      <c r="C31" s="98"/>
      <c r="D31" s="98"/>
      <c r="E31" s="95"/>
      <c r="F31" s="1">
        <v>-7000</v>
      </c>
      <c r="G31" s="1"/>
      <c r="H31" s="1">
        <v>62</v>
      </c>
      <c r="I31" s="1"/>
      <c r="J31" s="1">
        <v>-7000</v>
      </c>
      <c r="K31" s="1"/>
      <c r="L31" s="1">
        <v>62</v>
      </c>
      <c r="M31" s="80"/>
      <c r="O31" s="80"/>
      <c r="Q31" s="80"/>
      <c r="S31" s="80"/>
    </row>
    <row r="32" spans="1:19" s="69" customFormat="1" ht="15" customHeight="1">
      <c r="A32" s="99" t="s">
        <v>179</v>
      </c>
      <c r="B32" s="97"/>
      <c r="C32" s="98"/>
      <c r="D32" s="98"/>
      <c r="E32" s="93">
        <v>18</v>
      </c>
      <c r="F32" s="152">
        <v>1400</v>
      </c>
      <c r="G32" s="1"/>
      <c r="H32" s="152">
        <v>-12</v>
      </c>
      <c r="I32" s="1"/>
      <c r="J32" s="152">
        <v>1400</v>
      </c>
      <c r="K32" s="1"/>
      <c r="L32" s="152">
        <v>-12</v>
      </c>
      <c r="M32" s="80"/>
      <c r="O32" s="80"/>
      <c r="Q32" s="80"/>
      <c r="S32" s="80"/>
    </row>
    <row r="33" spans="1:19" s="69" customFormat="1" ht="15" customHeight="1">
      <c r="A33" s="100"/>
      <c r="B33" s="100" t="s">
        <v>180</v>
      </c>
      <c r="C33" s="98"/>
      <c r="D33" s="98"/>
      <c r="E33" s="72"/>
      <c r="F33" s="155">
        <v>-5600</v>
      </c>
      <c r="G33" s="1"/>
      <c r="H33" s="155">
        <v>50</v>
      </c>
      <c r="I33" s="1"/>
      <c r="J33" s="155">
        <v>-5600</v>
      </c>
      <c r="K33" s="1"/>
      <c r="L33" s="155">
        <v>50</v>
      </c>
      <c r="M33" s="80"/>
      <c r="O33" s="80"/>
      <c r="Q33" s="80"/>
      <c r="S33" s="80"/>
    </row>
    <row r="34" spans="1:19" s="69" customFormat="1" ht="15" customHeight="1">
      <c r="A34" s="96" t="s">
        <v>181</v>
      </c>
      <c r="B34" s="100"/>
      <c r="C34" s="98"/>
      <c r="D34" s="98"/>
      <c r="E34" s="95"/>
      <c r="F34" s="152">
        <v>-5600</v>
      </c>
      <c r="G34" s="1"/>
      <c r="H34" s="152">
        <v>50</v>
      </c>
      <c r="I34" s="1"/>
      <c r="J34" s="152">
        <v>-5600</v>
      </c>
      <c r="K34" s="1"/>
      <c r="L34" s="152">
        <v>50</v>
      </c>
      <c r="M34" s="130"/>
      <c r="O34" s="130"/>
      <c r="Q34" s="80"/>
      <c r="S34" s="80"/>
    </row>
    <row r="35" spans="1:19" s="69" customFormat="1" ht="15" customHeight="1">
      <c r="A35" s="100" t="s">
        <v>160</v>
      </c>
      <c r="B35" s="101"/>
      <c r="C35" s="95"/>
      <c r="D35" s="95"/>
      <c r="E35" s="95"/>
      <c r="F35" s="152">
        <v>-5600</v>
      </c>
      <c r="G35" s="1"/>
      <c r="H35" s="152">
        <v>50</v>
      </c>
      <c r="I35" s="1"/>
      <c r="J35" s="152">
        <v>-5600</v>
      </c>
      <c r="K35" s="1"/>
      <c r="L35" s="152">
        <v>50</v>
      </c>
      <c r="M35" s="80"/>
      <c r="O35" s="130"/>
      <c r="Q35" s="80"/>
      <c r="S35" s="80"/>
    </row>
    <row r="36" spans="1:19" s="69" customFormat="1" ht="15" customHeight="1" thickBot="1">
      <c r="A36" s="102" t="s">
        <v>182</v>
      </c>
      <c r="B36" s="103"/>
      <c r="C36" s="95"/>
      <c r="D36" s="95"/>
      <c r="E36" s="95"/>
      <c r="F36" s="153">
        <v>79539</v>
      </c>
      <c r="G36" s="1"/>
      <c r="H36" s="153">
        <v>96951</v>
      </c>
      <c r="I36" s="1"/>
      <c r="J36" s="153">
        <v>77121</v>
      </c>
      <c r="K36" s="1"/>
      <c r="L36" s="153">
        <v>104018</v>
      </c>
      <c r="M36" s="80"/>
      <c r="O36" s="80"/>
      <c r="Q36" s="80"/>
      <c r="S36" s="80"/>
    </row>
    <row r="37" spans="1:19" s="69" customFormat="1" ht="15" customHeight="1" thickTop="1">
      <c r="A37" s="71" t="s">
        <v>48</v>
      </c>
      <c r="F37" s="6"/>
      <c r="G37" s="6"/>
      <c r="H37" s="6"/>
      <c r="I37" s="6"/>
      <c r="J37" s="6"/>
      <c r="K37" s="6"/>
      <c r="L37" s="6"/>
    </row>
    <row r="38" spans="1:19" s="69" customFormat="1" ht="15" customHeight="1" thickBot="1">
      <c r="B38" s="89" t="s">
        <v>102</v>
      </c>
      <c r="C38" s="89"/>
      <c r="D38" s="89"/>
      <c r="F38" s="1">
        <v>83954</v>
      </c>
      <c r="G38" s="1"/>
      <c r="H38" s="1">
        <v>96013</v>
      </c>
      <c r="I38" s="6"/>
      <c r="J38" s="15">
        <v>82721</v>
      </c>
      <c r="K38" s="1"/>
      <c r="L38" s="15">
        <v>103968</v>
      </c>
    </row>
    <row r="39" spans="1:19" s="69" customFormat="1" ht="15" customHeight="1" thickTop="1">
      <c r="B39" s="89" t="s">
        <v>99</v>
      </c>
      <c r="C39" s="89"/>
      <c r="D39" s="89"/>
      <c r="F39" s="1">
        <v>1185</v>
      </c>
      <c r="G39" s="1"/>
      <c r="H39" s="1">
        <v>888</v>
      </c>
      <c r="I39" s="6"/>
      <c r="J39" s="6"/>
      <c r="K39" s="6"/>
      <c r="L39" s="6"/>
    </row>
    <row r="40" spans="1:19" s="69" customFormat="1" ht="15" customHeight="1" thickBot="1">
      <c r="F40" s="14">
        <v>85139</v>
      </c>
      <c r="G40" s="1"/>
      <c r="H40" s="14">
        <v>96901</v>
      </c>
      <c r="I40" s="6"/>
      <c r="J40" s="6"/>
      <c r="K40" s="6"/>
      <c r="L40" s="6"/>
      <c r="M40" s="80">
        <f>SUM(F38:F39)-F40</f>
        <v>0</v>
      </c>
      <c r="O40" s="80">
        <f>SUM(H38:H39)-H40</f>
        <v>0</v>
      </c>
    </row>
    <row r="41" spans="1:19" s="69" customFormat="1" ht="15" customHeight="1" thickTop="1">
      <c r="F41" s="1"/>
      <c r="G41" s="1"/>
      <c r="H41" s="1"/>
      <c r="I41" s="6"/>
      <c r="J41" s="6"/>
      <c r="K41" s="6"/>
      <c r="L41" s="6"/>
      <c r="M41" s="80"/>
      <c r="O41" s="80"/>
    </row>
    <row r="42" spans="1:19" s="69" customFormat="1" ht="8.25" customHeight="1">
      <c r="F42" s="6"/>
      <c r="G42" s="6"/>
      <c r="H42" s="6"/>
      <c r="I42" s="6"/>
      <c r="J42" s="6"/>
      <c r="K42" s="6"/>
      <c r="L42" s="6"/>
      <c r="M42" s="80"/>
      <c r="O42" s="80"/>
    </row>
    <row r="43" spans="1:19" s="69" customFormat="1" ht="8.25" customHeight="1">
      <c r="F43" s="6"/>
      <c r="G43" s="6"/>
      <c r="H43" s="6"/>
      <c r="I43" s="6"/>
      <c r="J43" s="6"/>
      <c r="K43" s="6"/>
      <c r="L43" s="6"/>
      <c r="M43" s="80"/>
      <c r="O43" s="80"/>
    </row>
    <row r="44" spans="1:19" s="69" customFormat="1" ht="8.25" customHeight="1">
      <c r="F44" s="6"/>
      <c r="G44" s="6"/>
      <c r="H44" s="6"/>
      <c r="I44" s="6"/>
      <c r="J44" s="6"/>
      <c r="K44" s="6"/>
      <c r="L44" s="6"/>
      <c r="M44" s="80"/>
      <c r="O44" s="80"/>
    </row>
    <row r="45" spans="1:19" s="69" customFormat="1" ht="8.25" customHeight="1">
      <c r="F45" s="6"/>
      <c r="G45" s="6"/>
      <c r="H45" s="6"/>
      <c r="I45" s="6"/>
      <c r="J45" s="6"/>
      <c r="K45" s="6"/>
      <c r="L45" s="6"/>
      <c r="M45" s="80"/>
      <c r="O45" s="80"/>
    </row>
    <row r="46" spans="1:19" s="69" customFormat="1" ht="8.25" customHeight="1">
      <c r="F46" s="6"/>
      <c r="G46" s="6"/>
      <c r="H46" s="6"/>
      <c r="I46" s="6"/>
      <c r="J46" s="6"/>
      <c r="K46" s="6"/>
      <c r="L46" s="6"/>
      <c r="M46" s="80"/>
      <c r="O46" s="80"/>
    </row>
    <row r="47" spans="1:19" s="69" customFormat="1" ht="8.25" customHeight="1">
      <c r="F47" s="6"/>
      <c r="G47" s="6"/>
      <c r="H47" s="6"/>
      <c r="I47" s="6"/>
      <c r="J47" s="6"/>
      <c r="K47" s="6"/>
      <c r="L47" s="6"/>
      <c r="M47" s="80"/>
      <c r="O47" s="80"/>
    </row>
    <row r="48" spans="1:19" s="69" customFormat="1" ht="23.25" customHeight="1">
      <c r="A48" s="58"/>
      <c r="B48" s="58"/>
      <c r="C48" s="58"/>
      <c r="D48" s="58"/>
      <c r="E48" s="58"/>
      <c r="F48" s="18"/>
      <c r="G48" s="18"/>
      <c r="H48" s="18"/>
      <c r="I48" s="18"/>
      <c r="J48" s="18"/>
      <c r="K48" s="18"/>
      <c r="L48" s="59" t="s">
        <v>76</v>
      </c>
    </row>
    <row r="49" spans="1:12" s="69" customFormat="1" ht="23.25" customHeight="1">
      <c r="A49" s="58"/>
      <c r="B49" s="58"/>
      <c r="C49" s="58"/>
      <c r="D49" s="58"/>
      <c r="E49" s="58"/>
      <c r="F49" s="18"/>
      <c r="G49" s="18"/>
      <c r="H49" s="18"/>
      <c r="I49" s="18"/>
      <c r="J49" s="18"/>
      <c r="K49" s="18"/>
      <c r="L49" s="59" t="s">
        <v>77</v>
      </c>
    </row>
    <row r="50" spans="1:12" s="69" customFormat="1" ht="23.25" customHeight="1">
      <c r="A50" s="189" t="s">
        <v>13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</row>
    <row r="51" spans="1:12" s="69" customFormat="1" ht="23.25" customHeight="1">
      <c r="A51" s="192" t="s">
        <v>78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</row>
    <row r="52" spans="1:12" s="69" customFormat="1" ht="23.25" customHeight="1">
      <c r="A52" s="187" t="s">
        <v>115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</row>
    <row r="53" spans="1:12" s="69" customFormat="1" ht="23.25" customHeight="1">
      <c r="A53" s="187" t="s">
        <v>47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</row>
    <row r="54" spans="1:12" s="69" customFormat="1" ht="23.25" customHeight="1">
      <c r="A54" s="193" t="s">
        <v>213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</row>
    <row r="55" spans="1:12" ht="9.6" customHeight="1">
      <c r="E55" s="63"/>
      <c r="H55" s="6"/>
      <c r="I55" s="6"/>
      <c r="J55" s="6"/>
      <c r="K55" s="6"/>
      <c r="L55" s="6"/>
    </row>
    <row r="56" spans="1:12" ht="20.100000000000001" customHeight="1">
      <c r="E56" s="63"/>
      <c r="F56" s="87"/>
      <c r="G56" s="87"/>
      <c r="H56" s="87"/>
      <c r="I56" s="87"/>
      <c r="J56" s="87"/>
      <c r="K56" s="87"/>
      <c r="L56" s="65" t="s">
        <v>15</v>
      </c>
    </row>
    <row r="57" spans="1:12" s="69" customFormat="1" ht="20.100000000000001" customHeight="1">
      <c r="F57" s="185" t="s">
        <v>16</v>
      </c>
      <c r="G57" s="185"/>
      <c r="H57" s="185"/>
      <c r="I57" s="56"/>
      <c r="J57" s="185" t="s">
        <v>17</v>
      </c>
      <c r="K57" s="185"/>
      <c r="L57" s="185"/>
    </row>
    <row r="58" spans="1:12" s="69" customFormat="1" ht="20.100000000000001" customHeight="1">
      <c r="E58" s="56" t="s">
        <v>19</v>
      </c>
      <c r="F58" s="88">
        <v>2025</v>
      </c>
      <c r="G58" s="72"/>
      <c r="H58" s="88">
        <v>2024</v>
      </c>
      <c r="I58" s="72"/>
      <c r="J58" s="88">
        <v>2025</v>
      </c>
      <c r="K58" s="72"/>
      <c r="L58" s="88">
        <v>2024</v>
      </c>
    </row>
    <row r="59" spans="1:12" s="69" customFormat="1" ht="20.100000000000001" customHeight="1">
      <c r="A59" s="71" t="s">
        <v>103</v>
      </c>
      <c r="F59" s="63"/>
      <c r="G59" s="63"/>
      <c r="H59" s="63"/>
      <c r="I59" s="6"/>
      <c r="J59" s="6"/>
      <c r="K59" s="6"/>
      <c r="L59" s="6"/>
    </row>
    <row r="60" spans="1:12" s="69" customFormat="1" ht="20.100000000000001" customHeight="1" thickBot="1">
      <c r="B60" s="89" t="s">
        <v>102</v>
      </c>
      <c r="C60" s="89"/>
      <c r="D60" s="89"/>
      <c r="F60" s="1">
        <v>78354</v>
      </c>
      <c r="G60" s="1"/>
      <c r="H60" s="1">
        <v>96063</v>
      </c>
      <c r="I60" s="1"/>
      <c r="J60" s="15">
        <v>77121</v>
      </c>
      <c r="K60" s="1"/>
      <c r="L60" s="15">
        <v>104018</v>
      </c>
    </row>
    <row r="61" spans="1:12" s="69" customFormat="1" ht="20.100000000000001" customHeight="1" thickTop="1">
      <c r="B61" s="89" t="s">
        <v>99</v>
      </c>
      <c r="C61" s="89"/>
      <c r="D61" s="89"/>
      <c r="F61" s="1">
        <v>1185</v>
      </c>
      <c r="G61" s="1"/>
      <c r="H61" s="1">
        <v>888</v>
      </c>
      <c r="I61" s="1"/>
      <c r="J61" s="1"/>
      <c r="K61" s="1"/>
      <c r="L61" s="1"/>
    </row>
    <row r="62" spans="1:12" s="69" customFormat="1" ht="20.100000000000001" customHeight="1" thickBot="1">
      <c r="F62" s="14">
        <v>79539</v>
      </c>
      <c r="G62" s="1"/>
      <c r="H62" s="14">
        <v>96951</v>
      </c>
      <c r="I62" s="1"/>
      <c r="J62" s="1"/>
      <c r="K62" s="1"/>
      <c r="L62" s="1"/>
    </row>
    <row r="63" spans="1:12" s="69" customFormat="1" ht="20.100000000000001" customHeight="1" thickTop="1">
      <c r="A63" s="71" t="s">
        <v>49</v>
      </c>
      <c r="E63" s="93">
        <v>19</v>
      </c>
      <c r="F63" s="1"/>
      <c r="G63" s="1"/>
      <c r="H63" s="1"/>
      <c r="I63" s="1"/>
      <c r="J63" s="1"/>
      <c r="K63" s="1"/>
      <c r="L63" s="1"/>
    </row>
    <row r="64" spans="1:12" s="69" customFormat="1" ht="20.100000000000001" customHeight="1">
      <c r="A64" s="71" t="s">
        <v>50</v>
      </c>
      <c r="F64" s="1"/>
      <c r="G64" s="1"/>
      <c r="H64" s="1"/>
      <c r="I64" s="1"/>
      <c r="J64" s="1"/>
      <c r="K64" s="1"/>
      <c r="L64" s="1"/>
    </row>
    <row r="65" spans="1:12" s="69" customFormat="1" ht="20.100000000000001" customHeight="1">
      <c r="A65" s="69" t="s">
        <v>14</v>
      </c>
      <c r="B65" s="89" t="s">
        <v>156</v>
      </c>
      <c r="C65" s="89"/>
      <c r="D65" s="89"/>
      <c r="F65" s="1"/>
      <c r="G65" s="1"/>
      <c r="H65" s="1"/>
      <c r="I65" s="1"/>
      <c r="J65" s="1"/>
      <c r="K65" s="1"/>
      <c r="L65" s="1"/>
    </row>
    <row r="66" spans="1:12" s="69" customFormat="1" ht="20.100000000000001" customHeight="1" thickBot="1">
      <c r="B66" s="89"/>
      <c r="C66" s="89" t="s">
        <v>51</v>
      </c>
      <c r="D66" s="89"/>
      <c r="F66" s="19">
        <v>0.12</v>
      </c>
      <c r="G66" s="2"/>
      <c r="H66" s="19">
        <v>0.14000000000000001</v>
      </c>
      <c r="I66" s="2"/>
      <c r="J66" s="19">
        <v>0.12307841095075138</v>
      </c>
      <c r="K66" s="2"/>
      <c r="L66" s="19">
        <v>0.15</v>
      </c>
    </row>
    <row r="67" spans="1:12" ht="20.100000000000001" customHeight="1" thickTop="1">
      <c r="E67" s="63"/>
      <c r="F67" s="7"/>
      <c r="G67" s="7"/>
      <c r="H67" s="7"/>
      <c r="I67" s="7"/>
      <c r="J67" s="7"/>
      <c r="K67" s="7"/>
      <c r="L67" s="7"/>
    </row>
    <row r="68" spans="1:12" ht="20.100000000000001" customHeight="1">
      <c r="E68" s="63"/>
      <c r="F68" s="7"/>
      <c r="G68" s="7"/>
      <c r="H68" s="7"/>
      <c r="I68" s="7"/>
      <c r="J68" s="7"/>
      <c r="K68" s="7"/>
      <c r="L68" s="7"/>
    </row>
    <row r="69" spans="1:12" ht="20.100000000000001" customHeight="1">
      <c r="E69" s="63"/>
      <c r="F69" s="7"/>
      <c r="G69" s="7"/>
      <c r="H69" s="7"/>
      <c r="I69" s="7"/>
      <c r="J69" s="7"/>
      <c r="K69" s="7"/>
      <c r="L69" s="7"/>
    </row>
    <row r="70" spans="1:12" ht="20.100000000000001" customHeight="1">
      <c r="E70" s="63"/>
      <c r="F70" s="7"/>
      <c r="G70" s="7"/>
      <c r="H70" s="7"/>
      <c r="I70" s="7"/>
      <c r="J70" s="7"/>
      <c r="K70" s="7"/>
      <c r="L70" s="7"/>
    </row>
  </sheetData>
  <mergeCells count="15">
    <mergeCell ref="F10:H10"/>
    <mergeCell ref="J10:L10"/>
    <mergeCell ref="A3:L3"/>
    <mergeCell ref="A4:L4"/>
    <mergeCell ref="A5:L5"/>
    <mergeCell ref="A6:L6"/>
    <mergeCell ref="A7:L7"/>
    <mergeCell ref="F57:H57"/>
    <mergeCell ref="J57:L57"/>
    <mergeCell ref="A12:D12"/>
    <mergeCell ref="A50:L50"/>
    <mergeCell ref="A51:L51"/>
    <mergeCell ref="A52:L52"/>
    <mergeCell ref="A53:L53"/>
    <mergeCell ref="A54:L54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AA119"/>
  <sheetViews>
    <sheetView view="pageBreakPreview" zoomScaleNormal="100" zoomScaleSheetLayoutView="100" workbookViewId="0">
      <selection activeCell="A3" sqref="A3:W3"/>
    </sheetView>
  </sheetViews>
  <sheetFormatPr defaultColWidth="9.125" defaultRowHeight="20.100000000000001" customHeight="1"/>
  <cols>
    <col min="1" max="4" width="1.125" style="20" customWidth="1"/>
    <col min="5" max="5" width="20.5" style="20" customWidth="1"/>
    <col min="6" max="6" width="3.125" style="21" customWidth="1"/>
    <col min="7" max="7" width="12.625" style="22" customWidth="1"/>
    <col min="8" max="8" width="0.375" style="22" customWidth="1"/>
    <col min="9" max="9" width="9.625" style="22" customWidth="1"/>
    <col min="10" max="10" width="0.375" style="23" customWidth="1"/>
    <col min="11" max="11" width="8.625" style="22" customWidth="1"/>
    <col min="12" max="12" width="0.375" style="22" customWidth="1"/>
    <col min="13" max="13" width="9.625" style="3" customWidth="1"/>
    <col min="14" max="14" width="0.5" style="23" customWidth="1"/>
    <col min="15" max="15" width="18.625" style="23" customWidth="1"/>
    <col min="16" max="16" width="0.375" style="23" customWidth="1"/>
    <col min="17" max="17" width="10.125" style="23" customWidth="1"/>
    <col min="18" max="18" width="0.375" style="23" customWidth="1"/>
    <col min="19" max="19" width="13.125" style="23" customWidth="1"/>
    <col min="20" max="20" width="0.375" style="23" customWidth="1"/>
    <col min="21" max="21" width="14.625" style="23" customWidth="1"/>
    <col min="22" max="22" width="0.375" style="23" customWidth="1"/>
    <col min="23" max="23" width="11.875" style="23" customWidth="1"/>
    <col min="24" max="16384" width="9.125" style="20"/>
  </cols>
  <sheetData>
    <row r="1" spans="1:27" ht="21" customHeight="1">
      <c r="U1" s="59" t="s">
        <v>76</v>
      </c>
    </row>
    <row r="2" spans="1:27" ht="21" customHeight="1">
      <c r="U2" s="59" t="s">
        <v>77</v>
      </c>
    </row>
    <row r="3" spans="1:27" ht="19.5" customHeight="1">
      <c r="A3" s="204" t="s">
        <v>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</row>
    <row r="4" spans="1:27" ht="19.5" customHeight="1">
      <c r="A4" s="206" t="s">
        <v>116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</row>
    <row r="5" spans="1:27" ht="19.5" customHeight="1">
      <c r="A5" s="201" t="s">
        <v>52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</row>
    <row r="6" spans="1:27" ht="19.5" customHeight="1">
      <c r="A6" s="201" t="s">
        <v>213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</row>
    <row r="7" spans="1:27" ht="13.5" customHeight="1">
      <c r="A7" s="105"/>
      <c r="B7" s="105"/>
      <c r="C7" s="105"/>
      <c r="D7" s="105"/>
      <c r="E7" s="105"/>
      <c r="F7" s="25"/>
      <c r="G7" s="207" t="s">
        <v>15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27" ht="13.5" customHeight="1">
      <c r="A8" s="106"/>
      <c r="B8" s="106"/>
      <c r="C8" s="106"/>
      <c r="D8" s="106"/>
      <c r="E8" s="106"/>
      <c r="F8" s="107"/>
      <c r="G8" s="203" t="s">
        <v>16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</row>
    <row r="9" spans="1:27" ht="13.5" customHeight="1">
      <c r="A9" s="106"/>
      <c r="B9" s="106"/>
      <c r="C9" s="106"/>
      <c r="D9" s="106"/>
      <c r="E9" s="106"/>
      <c r="F9" s="107"/>
      <c r="G9" s="109"/>
      <c r="H9" s="109"/>
      <c r="I9" s="109"/>
      <c r="J9" s="109"/>
      <c r="K9" s="199" t="s">
        <v>36</v>
      </c>
      <c r="L9" s="199"/>
      <c r="M9" s="199"/>
      <c r="N9" s="109"/>
      <c r="O9" s="194" t="s">
        <v>173</v>
      </c>
      <c r="P9" s="194"/>
      <c r="Q9" s="194"/>
      <c r="R9" s="109"/>
      <c r="S9" s="109"/>
      <c r="T9" s="109"/>
      <c r="U9" s="20"/>
      <c r="V9" s="109"/>
      <c r="W9" s="109"/>
    </row>
    <row r="10" spans="1:27" ht="13.5" customHeight="1">
      <c r="A10" s="106"/>
      <c r="B10" s="106"/>
      <c r="C10" s="106"/>
      <c r="D10" s="106"/>
      <c r="E10" s="106"/>
      <c r="F10" s="107"/>
      <c r="G10" s="109"/>
      <c r="H10" s="109"/>
      <c r="I10" s="109"/>
      <c r="J10" s="109"/>
      <c r="K10" s="109"/>
      <c r="L10" s="109"/>
      <c r="M10" s="109"/>
      <c r="N10" s="109"/>
      <c r="O10" s="110" t="s">
        <v>183</v>
      </c>
      <c r="P10" s="111"/>
      <c r="Q10" s="111"/>
      <c r="R10" s="109"/>
      <c r="S10" s="109"/>
      <c r="T10" s="109"/>
      <c r="U10" s="20"/>
      <c r="V10" s="109"/>
      <c r="W10" s="109"/>
    </row>
    <row r="11" spans="1:27" ht="13.5" customHeight="1">
      <c r="A11" s="106"/>
      <c r="B11" s="106"/>
      <c r="C11" s="106"/>
      <c r="D11" s="106"/>
      <c r="E11" s="106"/>
      <c r="F11" s="107"/>
      <c r="G11" s="109"/>
      <c r="H11" s="109"/>
      <c r="I11" s="109"/>
      <c r="J11" s="109"/>
      <c r="K11" s="109"/>
      <c r="L11" s="109"/>
      <c r="M11" s="109"/>
      <c r="N11" s="109"/>
      <c r="O11" s="112" t="s">
        <v>184</v>
      </c>
      <c r="P11" s="111"/>
      <c r="Q11" s="112" t="s">
        <v>188</v>
      </c>
      <c r="R11" s="109"/>
      <c r="S11" s="109"/>
      <c r="T11" s="109"/>
      <c r="U11" s="20"/>
      <c r="V11" s="109"/>
      <c r="W11" s="109"/>
    </row>
    <row r="12" spans="1:27" ht="13.5" customHeight="1">
      <c r="A12" s="106"/>
      <c r="B12" s="106"/>
      <c r="C12" s="106"/>
      <c r="D12" s="106"/>
      <c r="E12" s="106"/>
      <c r="F12" s="107"/>
      <c r="G12" s="26"/>
      <c r="H12" s="26"/>
      <c r="I12" s="26"/>
      <c r="J12" s="26"/>
      <c r="K12" s="26" t="s">
        <v>55</v>
      </c>
      <c r="L12" s="26"/>
      <c r="M12" s="26"/>
      <c r="N12" s="26"/>
      <c r="O12" s="112" t="s">
        <v>185</v>
      </c>
      <c r="P12" s="111"/>
      <c r="Q12" s="112" t="s">
        <v>189</v>
      </c>
      <c r="R12" s="26"/>
      <c r="S12" s="113" t="s">
        <v>117</v>
      </c>
      <c r="T12" s="109"/>
      <c r="U12" s="109" t="s">
        <v>118</v>
      </c>
      <c r="V12" s="26"/>
      <c r="W12" s="26"/>
    </row>
    <row r="13" spans="1:27" ht="13.5" customHeight="1">
      <c r="A13" s="106"/>
      <c r="B13" s="106"/>
      <c r="C13" s="106"/>
      <c r="D13" s="106"/>
      <c r="E13" s="106"/>
      <c r="F13" s="20"/>
      <c r="G13" s="114" t="s">
        <v>53</v>
      </c>
      <c r="H13" s="109"/>
      <c r="I13" s="114"/>
      <c r="J13" s="109"/>
      <c r="K13" s="114" t="s">
        <v>56</v>
      </c>
      <c r="L13" s="109"/>
      <c r="M13" s="114"/>
      <c r="N13" s="109"/>
      <c r="O13" s="112" t="s">
        <v>186</v>
      </c>
      <c r="P13" s="112"/>
      <c r="Q13" s="112" t="s">
        <v>190</v>
      </c>
      <c r="R13" s="109"/>
      <c r="S13" s="113" t="s">
        <v>119</v>
      </c>
      <c r="T13" s="109"/>
      <c r="U13" s="109" t="s">
        <v>120</v>
      </c>
      <c r="V13" s="109"/>
      <c r="W13" s="109" t="s">
        <v>58</v>
      </c>
    </row>
    <row r="14" spans="1:27" ht="13.5" customHeight="1">
      <c r="A14" s="202" t="s">
        <v>19</v>
      </c>
      <c r="B14" s="202"/>
      <c r="C14" s="202"/>
      <c r="D14" s="202"/>
      <c r="E14" s="202"/>
      <c r="F14" s="202"/>
      <c r="G14" s="108" t="s">
        <v>54</v>
      </c>
      <c r="H14" s="109"/>
      <c r="I14" s="108" t="s">
        <v>75</v>
      </c>
      <c r="J14" s="109"/>
      <c r="K14" s="108" t="s">
        <v>57</v>
      </c>
      <c r="L14" s="109"/>
      <c r="M14" s="115" t="s">
        <v>38</v>
      </c>
      <c r="N14" s="109"/>
      <c r="O14" s="110" t="s">
        <v>187</v>
      </c>
      <c r="P14" s="112"/>
      <c r="Q14" s="110" t="s">
        <v>191</v>
      </c>
      <c r="R14" s="109"/>
      <c r="S14" s="108" t="s">
        <v>121</v>
      </c>
      <c r="T14" s="109"/>
      <c r="U14" s="116" t="s">
        <v>123</v>
      </c>
      <c r="V14" s="109"/>
      <c r="W14" s="108" t="s">
        <v>59</v>
      </c>
    </row>
    <row r="15" spans="1:27" ht="13.5" customHeight="1">
      <c r="B15" s="107"/>
      <c r="F15" s="20"/>
      <c r="G15" s="117"/>
      <c r="H15" s="118"/>
      <c r="I15" s="117"/>
      <c r="J15" s="118"/>
      <c r="K15" s="117"/>
      <c r="L15" s="118"/>
      <c r="M15" s="117"/>
      <c r="N15" s="118"/>
      <c r="O15" s="118"/>
      <c r="P15" s="118"/>
      <c r="Q15" s="118"/>
      <c r="R15" s="118"/>
      <c r="S15" s="117"/>
      <c r="T15" s="118"/>
      <c r="U15" s="117"/>
      <c r="V15" s="118"/>
      <c r="W15" s="117"/>
      <c r="X15" s="119"/>
    </row>
    <row r="16" spans="1:27" s="27" customFormat="1" ht="13.5" customHeight="1">
      <c r="A16" s="120" t="s">
        <v>154</v>
      </c>
      <c r="B16" s="28"/>
      <c r="G16" s="121">
        <v>336050</v>
      </c>
      <c r="H16" s="121">
        <v>0</v>
      </c>
      <c r="I16" s="121">
        <v>266113</v>
      </c>
      <c r="J16" s="121">
        <v>0</v>
      </c>
      <c r="K16" s="121">
        <v>33750</v>
      </c>
      <c r="L16" s="121">
        <v>0</v>
      </c>
      <c r="M16" s="121">
        <v>236716</v>
      </c>
      <c r="N16" s="121"/>
      <c r="O16" s="46">
        <v>0</v>
      </c>
      <c r="P16" s="121"/>
      <c r="Q16" s="46">
        <v>0</v>
      </c>
      <c r="R16" s="121"/>
      <c r="S16" s="121">
        <v>872629</v>
      </c>
      <c r="T16" s="121">
        <v>0</v>
      </c>
      <c r="U16" s="121">
        <v>23456</v>
      </c>
      <c r="V16" s="121">
        <v>0</v>
      </c>
      <c r="W16" s="121">
        <v>896085</v>
      </c>
      <c r="X16" s="122"/>
      <c r="Y16" s="123">
        <v>0</v>
      </c>
      <c r="Z16" s="123"/>
      <c r="AA16" s="27">
        <v>0</v>
      </c>
    </row>
    <row r="17" spans="1:27" s="27" customFormat="1" ht="13.5" customHeight="1">
      <c r="A17" s="20" t="s">
        <v>198</v>
      </c>
      <c r="B17" s="28"/>
      <c r="F17" s="26">
        <v>17</v>
      </c>
      <c r="G17" s="156">
        <v>0</v>
      </c>
      <c r="H17" s="157"/>
      <c r="I17" s="156">
        <v>0</v>
      </c>
      <c r="J17" s="157"/>
      <c r="K17" s="156">
        <v>0</v>
      </c>
      <c r="L17" s="157"/>
      <c r="M17" s="157">
        <v>-53766</v>
      </c>
      <c r="N17" s="157"/>
      <c r="O17" s="158">
        <v>0</v>
      </c>
      <c r="P17" s="157"/>
      <c r="Q17" s="158">
        <v>0</v>
      </c>
      <c r="R17" s="157"/>
      <c r="S17" s="157">
        <v>-53766</v>
      </c>
      <c r="T17" s="157"/>
      <c r="U17" s="156">
        <v>0</v>
      </c>
      <c r="V17" s="157"/>
      <c r="W17" s="157">
        <v>-53766</v>
      </c>
      <c r="X17" s="122"/>
      <c r="Y17" s="123"/>
      <c r="Z17" s="123"/>
    </row>
    <row r="18" spans="1:27" s="27" customFormat="1" ht="13.5" customHeight="1">
      <c r="A18" s="20" t="s">
        <v>209</v>
      </c>
      <c r="B18" s="28"/>
      <c r="F18" s="26"/>
      <c r="G18" s="158">
        <v>0</v>
      </c>
      <c r="H18" s="157"/>
      <c r="I18" s="158">
        <v>0</v>
      </c>
      <c r="J18" s="157"/>
      <c r="K18" s="158">
        <v>0</v>
      </c>
      <c r="L18" s="157"/>
      <c r="M18" s="157">
        <v>96013</v>
      </c>
      <c r="N18" s="157"/>
      <c r="O18" s="158">
        <v>0</v>
      </c>
      <c r="P18" s="157"/>
      <c r="Q18" s="158">
        <v>0</v>
      </c>
      <c r="R18" s="157"/>
      <c r="S18" s="157">
        <v>96013</v>
      </c>
      <c r="T18" s="157"/>
      <c r="U18" s="157">
        <v>888</v>
      </c>
      <c r="V18" s="157"/>
      <c r="W18" s="157">
        <v>96901</v>
      </c>
      <c r="X18" s="122"/>
      <c r="Y18" s="123"/>
      <c r="Z18" s="123"/>
    </row>
    <row r="19" spans="1:27" s="27" customFormat="1" ht="13.5" customHeight="1">
      <c r="A19" s="20" t="s">
        <v>194</v>
      </c>
      <c r="B19" s="28"/>
      <c r="F19" s="26"/>
      <c r="G19" s="158">
        <v>0</v>
      </c>
      <c r="H19" s="157"/>
      <c r="I19" s="158">
        <v>0</v>
      </c>
      <c r="J19" s="157"/>
      <c r="K19" s="158">
        <v>0</v>
      </c>
      <c r="L19" s="157"/>
      <c r="M19" s="158">
        <v>0</v>
      </c>
      <c r="N19" s="157"/>
      <c r="O19" s="158">
        <v>50</v>
      </c>
      <c r="P19" s="157"/>
      <c r="Q19" s="158">
        <v>50</v>
      </c>
      <c r="R19" s="157"/>
      <c r="S19" s="157">
        <v>50</v>
      </c>
      <c r="T19" s="157"/>
      <c r="U19" s="156">
        <v>0</v>
      </c>
      <c r="V19" s="157"/>
      <c r="W19" s="157">
        <v>50</v>
      </c>
      <c r="X19" s="122"/>
      <c r="Y19" s="123"/>
      <c r="Z19" s="123"/>
    </row>
    <row r="20" spans="1:27" s="27" customFormat="1" ht="13.5" customHeight="1" thickBot="1">
      <c r="A20" s="27" t="s">
        <v>214</v>
      </c>
      <c r="B20" s="28"/>
      <c r="G20" s="159">
        <v>336050</v>
      </c>
      <c r="H20" s="157"/>
      <c r="I20" s="159">
        <v>266113</v>
      </c>
      <c r="J20" s="157"/>
      <c r="K20" s="159">
        <v>33750</v>
      </c>
      <c r="L20" s="157"/>
      <c r="M20" s="159">
        <v>278963</v>
      </c>
      <c r="N20" s="157"/>
      <c r="O20" s="160">
        <v>50</v>
      </c>
      <c r="P20" s="157"/>
      <c r="Q20" s="160">
        <v>50</v>
      </c>
      <c r="R20" s="157"/>
      <c r="S20" s="159">
        <v>914926</v>
      </c>
      <c r="T20" s="157"/>
      <c r="U20" s="159">
        <v>24344</v>
      </c>
      <c r="V20" s="157"/>
      <c r="W20" s="159">
        <v>939270</v>
      </c>
      <c r="X20" s="122"/>
      <c r="Y20" s="123">
        <v>0</v>
      </c>
      <c r="Z20" s="123"/>
      <c r="AA20" s="27">
        <v>0</v>
      </c>
    </row>
    <row r="21" spans="1:27" s="27" customFormat="1" ht="12" customHeight="1" thickTop="1">
      <c r="B21" s="28"/>
      <c r="G21" s="121"/>
      <c r="H21" s="121"/>
      <c r="I21" s="121"/>
      <c r="J21" s="121"/>
      <c r="K21" s="121"/>
      <c r="L21" s="121"/>
      <c r="M21" s="121"/>
      <c r="N21" s="121"/>
      <c r="O21" s="46"/>
      <c r="P21" s="46"/>
      <c r="Q21" s="46"/>
      <c r="R21" s="121"/>
      <c r="S21" s="121"/>
      <c r="T21" s="121"/>
      <c r="U21" s="121"/>
      <c r="V21" s="121"/>
      <c r="W21" s="121"/>
      <c r="X21" s="122"/>
    </row>
    <row r="22" spans="1:27" s="27" customFormat="1" ht="13.5" customHeight="1">
      <c r="A22" s="120" t="s">
        <v>193</v>
      </c>
      <c r="B22" s="28"/>
      <c r="G22" s="121">
        <v>336050</v>
      </c>
      <c r="H22" s="121">
        <v>0</v>
      </c>
      <c r="I22" s="121">
        <v>266113</v>
      </c>
      <c r="J22" s="121">
        <v>0</v>
      </c>
      <c r="K22" s="121">
        <v>33750</v>
      </c>
      <c r="L22" s="121">
        <v>0</v>
      </c>
      <c r="M22" s="121">
        <v>265561</v>
      </c>
      <c r="N22" s="121">
        <v>0</v>
      </c>
      <c r="O22" s="121">
        <v>-11783</v>
      </c>
      <c r="P22" s="46">
        <v>0</v>
      </c>
      <c r="Q22" s="121">
        <v>-11783</v>
      </c>
      <c r="R22" s="121">
        <v>0</v>
      </c>
      <c r="S22" s="129">
        <v>889691</v>
      </c>
      <c r="T22" s="121">
        <v>0</v>
      </c>
      <c r="U22" s="121">
        <v>25322</v>
      </c>
      <c r="V22" s="121">
        <v>0</v>
      </c>
      <c r="W22" s="121">
        <v>915013</v>
      </c>
      <c r="X22" s="122"/>
      <c r="Y22" s="123">
        <f t="shared" ref="Y22" si="0">SUM(G22:M22)+Q22-S22</f>
        <v>0</v>
      </c>
      <c r="Z22" s="123">
        <f t="shared" ref="Z22" si="1">SUM(S22:U22)-W22</f>
        <v>0</v>
      </c>
      <c r="AA22" s="123"/>
    </row>
    <row r="23" spans="1:27" s="27" customFormat="1" ht="13.5" customHeight="1">
      <c r="A23" s="20" t="s">
        <v>198</v>
      </c>
      <c r="B23" s="28"/>
      <c r="F23" s="26">
        <v>17</v>
      </c>
      <c r="G23" s="46">
        <v>0</v>
      </c>
      <c r="H23" s="46"/>
      <c r="I23" s="46">
        <v>0</v>
      </c>
      <c r="J23" s="46"/>
      <c r="K23" s="46">
        <v>0</v>
      </c>
      <c r="L23" s="121"/>
      <c r="M23" s="121">
        <v>-67207</v>
      </c>
      <c r="N23" s="121"/>
      <c r="O23" s="46">
        <v>0</v>
      </c>
      <c r="P23" s="46"/>
      <c r="Q23" s="46">
        <v>0</v>
      </c>
      <c r="R23" s="121"/>
      <c r="S23" s="121">
        <v>-67207</v>
      </c>
      <c r="T23" s="121"/>
      <c r="U23" s="46">
        <v>0</v>
      </c>
      <c r="V23" s="121"/>
      <c r="W23" s="121">
        <v>-67207</v>
      </c>
      <c r="X23" s="122"/>
      <c r="Y23" s="123"/>
      <c r="Z23" s="123"/>
      <c r="AA23" s="123"/>
    </row>
    <row r="24" spans="1:27" s="27" customFormat="1" ht="13.5" customHeight="1">
      <c r="A24" s="20" t="s">
        <v>209</v>
      </c>
      <c r="B24" s="28"/>
      <c r="F24" s="26"/>
      <c r="G24" s="46">
        <v>0</v>
      </c>
      <c r="H24" s="46"/>
      <c r="I24" s="46">
        <v>0</v>
      </c>
      <c r="J24" s="46"/>
      <c r="K24" s="46">
        <v>0</v>
      </c>
      <c r="L24" s="121"/>
      <c r="M24" s="121">
        <v>83954</v>
      </c>
      <c r="N24" s="121"/>
      <c r="O24" s="46">
        <v>0</v>
      </c>
      <c r="P24" s="46"/>
      <c r="Q24" s="46">
        <v>0</v>
      </c>
      <c r="R24" s="121"/>
      <c r="S24" s="121">
        <v>83954</v>
      </c>
      <c r="T24" s="121"/>
      <c r="U24" s="129">
        <v>1185</v>
      </c>
      <c r="V24" s="121"/>
      <c r="W24" s="121">
        <v>85139</v>
      </c>
      <c r="X24" s="122"/>
      <c r="Y24" s="123"/>
      <c r="Z24" s="123"/>
      <c r="AA24" s="123"/>
    </row>
    <row r="25" spans="1:27" s="27" customFormat="1" ht="13.35" customHeight="1">
      <c r="A25" s="20" t="s">
        <v>194</v>
      </c>
      <c r="B25" s="125"/>
      <c r="F25" s="26"/>
      <c r="G25" s="46">
        <v>0</v>
      </c>
      <c r="H25" s="46"/>
      <c r="I25" s="46">
        <v>0</v>
      </c>
      <c r="J25" s="46"/>
      <c r="K25" s="46">
        <v>0</v>
      </c>
      <c r="L25" s="121"/>
      <c r="M25" s="46">
        <v>0</v>
      </c>
      <c r="N25" s="121"/>
      <c r="O25" s="121">
        <v>-5600</v>
      </c>
      <c r="P25" s="46"/>
      <c r="Q25" s="121">
        <v>-5600</v>
      </c>
      <c r="R25" s="121"/>
      <c r="S25" s="121">
        <v>-5600</v>
      </c>
      <c r="T25" s="121"/>
      <c r="U25" s="46">
        <v>0</v>
      </c>
      <c r="V25" s="121"/>
      <c r="W25" s="121">
        <v>-5600</v>
      </c>
      <c r="X25" s="122"/>
      <c r="Y25" s="123"/>
      <c r="Z25" s="123"/>
      <c r="AA25" s="123"/>
    </row>
    <row r="26" spans="1:27" s="27" customFormat="1" ht="13.5" customHeight="1" thickBot="1">
      <c r="A26" s="27" t="s">
        <v>215</v>
      </c>
      <c r="B26" s="28"/>
      <c r="G26" s="159">
        <v>336050</v>
      </c>
      <c r="I26" s="159">
        <v>266113</v>
      </c>
      <c r="K26" s="159">
        <v>33750</v>
      </c>
      <c r="M26" s="159">
        <v>282308</v>
      </c>
      <c r="O26" s="128">
        <v>-17383</v>
      </c>
      <c r="P26" s="46"/>
      <c r="Q26" s="128">
        <v>-17383</v>
      </c>
      <c r="S26" s="159">
        <v>900838</v>
      </c>
      <c r="U26" s="159">
        <v>26507</v>
      </c>
      <c r="V26" s="121"/>
      <c r="W26" s="128">
        <v>927345</v>
      </c>
      <c r="X26" s="122"/>
      <c r="Y26" s="123">
        <f>SUM(G26:M26)+Q26-S26</f>
        <v>0</v>
      </c>
      <c r="Z26" s="123">
        <f t="shared" ref="Z26" si="2">SUM(S26:U26)-W26</f>
        <v>0</v>
      </c>
      <c r="AA26" s="123"/>
    </row>
    <row r="27" spans="1:27" s="31" customFormat="1" ht="8.25" customHeight="1" thickTop="1">
      <c r="A27" s="27"/>
      <c r="B27" s="28"/>
      <c r="C27" s="27"/>
      <c r="D27" s="27"/>
      <c r="E27" s="27"/>
      <c r="F27" s="2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30"/>
    </row>
    <row r="28" spans="1:27" s="31" customFormat="1" ht="8.25" customHeight="1">
      <c r="A28" s="27"/>
      <c r="B28" s="28"/>
      <c r="C28" s="27"/>
      <c r="D28" s="27"/>
      <c r="E28" s="27"/>
      <c r="F28" s="2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30"/>
    </row>
    <row r="29" spans="1:27" s="31" customFormat="1" ht="8.25" customHeight="1">
      <c r="A29" s="27"/>
      <c r="B29" s="28"/>
      <c r="C29" s="27"/>
      <c r="D29" s="27"/>
      <c r="E29" s="27"/>
      <c r="F29" s="2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30"/>
    </row>
    <row r="30" spans="1:27" s="31" customFormat="1" ht="8.25" customHeight="1">
      <c r="A30" s="27"/>
      <c r="B30" s="28"/>
      <c r="C30" s="27"/>
      <c r="D30" s="27"/>
      <c r="E30" s="27"/>
      <c r="F30" s="2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30"/>
    </row>
    <row r="31" spans="1:27" s="31" customFormat="1" ht="8.25" customHeight="1">
      <c r="A31" s="27"/>
      <c r="B31" s="28"/>
      <c r="C31" s="27"/>
      <c r="D31" s="27"/>
      <c r="E31" s="27"/>
      <c r="F31" s="2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30"/>
    </row>
    <row r="32" spans="1:27" s="31" customFormat="1" ht="8.25" customHeight="1">
      <c r="A32" s="27"/>
      <c r="B32" s="28"/>
      <c r="C32" s="27"/>
      <c r="D32" s="27"/>
      <c r="E32" s="27"/>
      <c r="F32" s="2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30"/>
    </row>
    <row r="33" spans="1:24" s="31" customFormat="1" ht="17.100000000000001" customHeight="1">
      <c r="A33" s="195" t="s">
        <v>143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30"/>
    </row>
    <row r="34" spans="1:24" s="31" customFormat="1" ht="17.100000000000001" customHeight="1">
      <c r="A34" s="195" t="s">
        <v>144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30"/>
    </row>
    <row r="35" spans="1:24" s="31" customFormat="1" ht="17.100000000000001" customHeight="1">
      <c r="A35" s="196" t="s">
        <v>145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30"/>
    </row>
    <row r="36" spans="1:24" s="31" customFormat="1" ht="17.100000000000001" customHeight="1">
      <c r="A36" s="27"/>
      <c r="B36" s="28"/>
      <c r="C36" s="27"/>
      <c r="D36" s="27"/>
      <c r="E36" s="27"/>
      <c r="F36" s="2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</row>
    <row r="37" spans="1:24" s="31" customFormat="1" ht="17.100000000000001" customHeight="1">
      <c r="A37" s="27"/>
      <c r="B37" s="28"/>
      <c r="C37" s="27"/>
      <c r="D37" s="27"/>
      <c r="E37" s="27"/>
      <c r="F37" s="2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30"/>
    </row>
    <row r="38" spans="1:24" s="31" customFormat="1" ht="17.100000000000001" customHeight="1">
      <c r="A38" s="27"/>
      <c r="B38" s="28"/>
      <c r="C38" s="27"/>
      <c r="D38" s="27"/>
      <c r="E38" s="27"/>
      <c r="F38" s="27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30"/>
    </row>
    <row r="39" spans="1:24" ht="20.100000000000001" customHeight="1">
      <c r="G39" s="22">
        <f>SUM(G16:G19)-G20</f>
        <v>0</v>
      </c>
      <c r="H39" s="22">
        <f t="shared" ref="H39:W39" si="3">SUM(H16:H19)-H20</f>
        <v>0</v>
      </c>
      <c r="I39" s="22">
        <f t="shared" si="3"/>
        <v>0</v>
      </c>
      <c r="J39" s="22">
        <f t="shared" si="3"/>
        <v>0</v>
      </c>
      <c r="K39" s="22">
        <f t="shared" si="3"/>
        <v>0</v>
      </c>
      <c r="L39" s="22">
        <f t="shared" si="3"/>
        <v>0</v>
      </c>
      <c r="M39" s="22">
        <f t="shared" si="3"/>
        <v>0</v>
      </c>
      <c r="N39" s="22">
        <f t="shared" si="3"/>
        <v>0</v>
      </c>
      <c r="O39" s="22">
        <f t="shared" si="3"/>
        <v>0</v>
      </c>
      <c r="P39" s="22">
        <f t="shared" si="3"/>
        <v>0</v>
      </c>
      <c r="Q39" s="22">
        <f t="shared" si="3"/>
        <v>0</v>
      </c>
      <c r="R39" s="22">
        <f t="shared" si="3"/>
        <v>0</v>
      </c>
      <c r="S39" s="22">
        <f t="shared" si="3"/>
        <v>0</v>
      </c>
      <c r="T39" s="22">
        <f t="shared" si="3"/>
        <v>0</v>
      </c>
      <c r="U39" s="22">
        <f t="shared" si="3"/>
        <v>0</v>
      </c>
      <c r="V39" s="22">
        <f t="shared" si="3"/>
        <v>0</v>
      </c>
      <c r="W39" s="22">
        <f t="shared" si="3"/>
        <v>0</v>
      </c>
    </row>
    <row r="40" spans="1:24" ht="20.100000000000001" customHeight="1">
      <c r="G40" s="22">
        <f>SUM(G22:G25)-G26</f>
        <v>0</v>
      </c>
      <c r="I40" s="22">
        <f>SUM(I22:I25)-I26</f>
        <v>0</v>
      </c>
      <c r="J40" s="22"/>
      <c r="K40" s="22">
        <f>SUM(K22:K25)-K26</f>
        <v>0</v>
      </c>
      <c r="M40" s="22">
        <f>SUM(M22:M25)-M26</f>
        <v>0</v>
      </c>
      <c r="N40" s="22"/>
      <c r="O40" s="22"/>
      <c r="P40" s="22"/>
      <c r="Q40" s="22"/>
      <c r="R40" s="22"/>
      <c r="S40" s="22">
        <f>SUM(S22:S25)-S26</f>
        <v>0</v>
      </c>
      <c r="T40" s="22"/>
      <c r="U40" s="22">
        <f>SUM(U22:U25)-U26</f>
        <v>0</v>
      </c>
      <c r="V40" s="22"/>
      <c r="W40" s="22">
        <f>SUM(W22:W25)-W26</f>
        <v>0</v>
      </c>
    </row>
    <row r="41" spans="1:24" ht="20.100000000000001" customHeight="1">
      <c r="J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</row>
    <row r="51" spans="1:23" ht="6" customHeight="1"/>
    <row r="52" spans="1:23" ht="20.100000000000001" customHeight="1">
      <c r="A52" s="32"/>
    </row>
    <row r="53" spans="1:23" ht="20.100000000000001" customHeight="1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</row>
    <row r="54" spans="1:23" ht="20.100000000000001" customHeight="1">
      <c r="A54" s="201"/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</row>
    <row r="55" spans="1:23" ht="20.100000000000001" customHeight="1">
      <c r="A55" s="201"/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</row>
    <row r="56" spans="1:23" ht="20.100000000000001" customHeight="1">
      <c r="A56" s="33"/>
      <c r="B56" s="33"/>
      <c r="C56" s="33"/>
      <c r="D56" s="33"/>
      <c r="E56" s="33"/>
      <c r="F56" s="24"/>
      <c r="G56" s="24"/>
      <c r="H56" s="24"/>
      <c r="I56" s="24"/>
      <c r="J56" s="24"/>
      <c r="K56" s="24"/>
      <c r="L56" s="24"/>
      <c r="M56" s="25"/>
    </row>
    <row r="57" spans="1:23" ht="20.100000000000001" customHeight="1">
      <c r="A57" s="34"/>
      <c r="B57" s="34"/>
      <c r="C57" s="34"/>
      <c r="D57" s="34"/>
      <c r="E57" s="34"/>
      <c r="F57" s="35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</row>
    <row r="58" spans="1:23" ht="20.100000000000001" customHeight="1">
      <c r="A58" s="34"/>
      <c r="B58" s="34"/>
      <c r="C58" s="34"/>
      <c r="D58" s="34"/>
      <c r="E58" s="34"/>
      <c r="F58" s="35"/>
      <c r="G58" s="26"/>
      <c r="H58" s="26"/>
      <c r="I58" s="26"/>
      <c r="J58" s="26"/>
      <c r="K58" s="26"/>
      <c r="L58" s="26"/>
      <c r="M58" s="26"/>
      <c r="N58" s="20"/>
      <c r="O58" s="20"/>
      <c r="P58" s="20"/>
      <c r="Q58" s="20"/>
      <c r="R58" s="20"/>
      <c r="S58" s="20"/>
      <c r="T58" s="36"/>
      <c r="U58" s="20"/>
      <c r="V58" s="20"/>
      <c r="W58" s="20"/>
    </row>
    <row r="59" spans="1:23" ht="20.100000000000001" customHeight="1">
      <c r="A59" s="34"/>
      <c r="B59" s="34"/>
      <c r="C59" s="34"/>
      <c r="D59" s="34"/>
      <c r="E59" s="34"/>
      <c r="F59" s="37"/>
      <c r="G59" s="38"/>
      <c r="H59" s="36"/>
      <c r="I59" s="38"/>
      <c r="J59" s="36"/>
      <c r="K59" s="38"/>
      <c r="L59" s="36"/>
      <c r="M59" s="38"/>
      <c r="N59" s="39"/>
      <c r="O59" s="39"/>
      <c r="P59" s="39"/>
      <c r="Q59" s="39"/>
      <c r="R59" s="39"/>
      <c r="S59" s="36"/>
      <c r="T59" s="40"/>
      <c r="U59" s="40"/>
      <c r="V59" s="36"/>
      <c r="W59" s="39"/>
    </row>
    <row r="60" spans="1:23" ht="20.100000000000001" customHeight="1">
      <c r="A60" s="198"/>
      <c r="B60" s="198"/>
      <c r="C60" s="198"/>
      <c r="D60" s="198"/>
      <c r="E60" s="198"/>
    </row>
    <row r="61" spans="1:23" ht="20.100000000000001" customHeight="1">
      <c r="A61" s="198"/>
      <c r="B61" s="198"/>
      <c r="C61" s="198"/>
      <c r="D61" s="198"/>
      <c r="E61" s="198"/>
    </row>
    <row r="81" spans="19:23" ht="20.100000000000001" customHeight="1">
      <c r="S81" s="23">
        <f>SUM(H77:I80)-H81</f>
        <v>0</v>
      </c>
      <c r="T81" s="23">
        <f t="shared" ref="T81:W81" si="4">SUM(I77:J80)-I81</f>
        <v>0</v>
      </c>
      <c r="U81" s="23">
        <f t="shared" si="4"/>
        <v>0</v>
      </c>
      <c r="V81" s="23">
        <f t="shared" si="4"/>
        <v>0</v>
      </c>
      <c r="W81" s="23">
        <f t="shared" si="4"/>
        <v>0</v>
      </c>
    </row>
    <row r="113" spans="1:12" ht="19.5" customHeight="1"/>
    <row r="114" spans="1:12" ht="19.5" customHeight="1"/>
    <row r="115" spans="1:12" ht="19.5" customHeight="1"/>
    <row r="116" spans="1:12" ht="20.100000000000001" customHeight="1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183"/>
    </row>
    <row r="117" spans="1:12" ht="20.100000000000001" customHeight="1">
      <c r="A117" s="183"/>
      <c r="B117" s="183"/>
      <c r="C117" s="183"/>
      <c r="D117" s="183"/>
      <c r="E117" s="183"/>
      <c r="F117" s="183"/>
      <c r="G117" s="183"/>
      <c r="H117" s="183"/>
      <c r="I117" s="183"/>
      <c r="J117" s="183"/>
      <c r="K117" s="183"/>
      <c r="L117" s="183"/>
    </row>
    <row r="118" spans="1:12" ht="20.100000000000001" customHeight="1">
      <c r="A118" s="18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</row>
    <row r="119" spans="1:12" ht="20.100000000000001" customHeight="1">
      <c r="F119" s="20"/>
      <c r="G119" s="20"/>
      <c r="H119" s="20"/>
      <c r="I119" s="20"/>
      <c r="J119" s="20"/>
      <c r="K119" s="20"/>
      <c r="L119" s="20"/>
    </row>
  </sheetData>
  <mergeCells count="21">
    <mergeCell ref="G8:W8"/>
    <mergeCell ref="A3:W3"/>
    <mergeCell ref="A4:W4"/>
    <mergeCell ref="A5:W5"/>
    <mergeCell ref="A6:W6"/>
    <mergeCell ref="G7:W7"/>
    <mergeCell ref="O9:Q9"/>
    <mergeCell ref="A116:L116"/>
    <mergeCell ref="A117:L117"/>
    <mergeCell ref="A118:L118"/>
    <mergeCell ref="A33:W33"/>
    <mergeCell ref="A34:W34"/>
    <mergeCell ref="A35:W35"/>
    <mergeCell ref="G57:W57"/>
    <mergeCell ref="A60:E60"/>
    <mergeCell ref="A61:E61"/>
    <mergeCell ref="K9:M9"/>
    <mergeCell ref="A53:M53"/>
    <mergeCell ref="A54:M54"/>
    <mergeCell ref="A55:M55"/>
    <mergeCell ref="A14:F14"/>
  </mergeCells>
  <printOptions horizontalCentered="1"/>
  <pageMargins left="0.39370078740157483" right="0.19685039370078741" top="0.82677165354330717" bottom="1.1023622047244095" header="0.51181102362204722" footer="0.78740157480314965"/>
  <pageSetup paperSize="9" scale="93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AA112"/>
  <sheetViews>
    <sheetView view="pageBreakPreview" zoomScaleNormal="100" zoomScaleSheetLayoutView="100" workbookViewId="0">
      <selection activeCell="W37" sqref="W37"/>
    </sheetView>
  </sheetViews>
  <sheetFormatPr defaultColWidth="9.125" defaultRowHeight="20.100000000000001" customHeight="1"/>
  <cols>
    <col min="1" max="4" width="1.125" style="20" customWidth="1"/>
    <col min="5" max="5" width="21.75" style="20" customWidth="1"/>
    <col min="6" max="6" width="5.875" style="21" customWidth="1"/>
    <col min="7" max="7" width="0.875" style="144" customWidth="1"/>
    <col min="8" max="8" width="12.625" style="22" customWidth="1"/>
    <col min="9" max="9" width="0.375" style="22" customWidth="1"/>
    <col min="10" max="10" width="11.125" style="22" customWidth="1"/>
    <col min="11" max="11" width="0.5" style="23" customWidth="1"/>
    <col min="12" max="12" width="12" style="22" customWidth="1"/>
    <col min="13" max="13" width="0.375" style="22" customWidth="1"/>
    <col min="14" max="14" width="12.5" style="3" customWidth="1"/>
    <col min="15" max="15" width="0.625" style="23" customWidth="1"/>
    <col min="16" max="16" width="20.125" style="23" bestFit="1" customWidth="1"/>
    <col min="17" max="17" width="0.375" style="23" customWidth="1"/>
    <col min="18" max="18" width="13.625" style="23" customWidth="1"/>
    <col min="19" max="19" width="0.5" style="23" customWidth="1"/>
    <col min="20" max="20" width="13.25" style="23" customWidth="1"/>
    <col min="21" max="16384" width="9.125" style="20"/>
  </cols>
  <sheetData>
    <row r="1" spans="1:24" ht="21.75" customHeight="1">
      <c r="A1" s="131"/>
      <c r="B1" s="131"/>
      <c r="C1" s="131"/>
      <c r="D1" s="131"/>
      <c r="E1" s="131"/>
      <c r="F1" s="132"/>
      <c r="G1" s="133"/>
      <c r="H1" s="134"/>
      <c r="I1" s="134"/>
      <c r="J1" s="134"/>
      <c r="K1" s="135"/>
      <c r="L1" s="134"/>
      <c r="M1" s="134"/>
      <c r="O1" s="136"/>
      <c r="P1" s="136"/>
      <c r="Q1" s="136"/>
      <c r="R1" s="59" t="s">
        <v>76</v>
      </c>
      <c r="S1" s="136"/>
    </row>
    <row r="2" spans="1:24" ht="21.75" customHeight="1">
      <c r="A2" s="131"/>
      <c r="B2" s="131"/>
      <c r="C2" s="131"/>
      <c r="D2" s="131"/>
      <c r="E2" s="131"/>
      <c r="F2" s="132"/>
      <c r="G2" s="133"/>
      <c r="H2" s="134"/>
      <c r="I2" s="134"/>
      <c r="J2" s="134"/>
      <c r="K2" s="135"/>
      <c r="L2" s="134"/>
      <c r="M2" s="134"/>
      <c r="O2" s="136"/>
      <c r="P2" s="136"/>
      <c r="Q2" s="136"/>
      <c r="R2" s="59" t="s">
        <v>77</v>
      </c>
      <c r="S2" s="136"/>
    </row>
    <row r="3" spans="1:24" ht="19.350000000000001" customHeight="1">
      <c r="A3" s="204" t="s">
        <v>196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</row>
    <row r="4" spans="1:24" ht="19.350000000000001" customHeight="1">
      <c r="A4" s="200" t="s">
        <v>116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137"/>
      <c r="V4" s="137"/>
      <c r="W4" s="137"/>
      <c r="X4" s="137"/>
    </row>
    <row r="5" spans="1:24" ht="19.350000000000001" customHeight="1">
      <c r="A5" s="201" t="s">
        <v>52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</row>
    <row r="6" spans="1:24" ht="19.350000000000001" customHeight="1">
      <c r="A6" s="201" t="s">
        <v>213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4" ht="13.35" customHeight="1">
      <c r="A7" s="105"/>
      <c r="B7" s="105"/>
      <c r="C7" s="105"/>
      <c r="D7" s="105"/>
      <c r="E7" s="105"/>
      <c r="F7" s="25"/>
      <c r="G7" s="25"/>
      <c r="H7" s="207" t="s">
        <v>15</v>
      </c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</row>
    <row r="8" spans="1:24" ht="13.35" customHeight="1">
      <c r="A8" s="106"/>
      <c r="B8" s="106"/>
      <c r="C8" s="106"/>
      <c r="D8" s="106"/>
      <c r="E8" s="106"/>
      <c r="F8" s="107"/>
      <c r="G8" s="107"/>
      <c r="H8" s="199" t="s">
        <v>17</v>
      </c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4" ht="13.35" customHeight="1">
      <c r="A9" s="106"/>
      <c r="B9" s="106"/>
      <c r="C9" s="106"/>
      <c r="D9" s="106"/>
      <c r="E9" s="106"/>
      <c r="F9" s="107"/>
      <c r="G9" s="107"/>
      <c r="H9" s="109"/>
      <c r="I9" s="109"/>
      <c r="J9" s="109"/>
      <c r="K9" s="109"/>
      <c r="L9" s="203" t="s">
        <v>36</v>
      </c>
      <c r="M9" s="203"/>
      <c r="N9" s="203"/>
      <c r="O9" s="109"/>
      <c r="P9" s="203" t="s">
        <v>173</v>
      </c>
      <c r="Q9" s="203"/>
      <c r="R9" s="203"/>
      <c r="S9" s="109"/>
      <c r="T9" s="109"/>
    </row>
    <row r="10" spans="1:24" ht="13.35" customHeight="1">
      <c r="A10" s="106"/>
      <c r="B10" s="106"/>
      <c r="C10" s="106"/>
      <c r="D10" s="106"/>
      <c r="E10" s="106"/>
      <c r="F10" s="107"/>
      <c r="G10" s="107"/>
      <c r="H10" s="109"/>
      <c r="I10" s="109"/>
      <c r="J10" s="109"/>
      <c r="K10" s="109"/>
      <c r="L10" s="109"/>
      <c r="M10" s="109"/>
      <c r="N10" s="109"/>
      <c r="O10" s="109"/>
      <c r="P10" s="108" t="s">
        <v>183</v>
      </c>
      <c r="Q10" s="26"/>
      <c r="R10" s="26"/>
      <c r="S10" s="109"/>
      <c r="T10" s="109"/>
    </row>
    <row r="11" spans="1:24" ht="13.35" customHeight="1">
      <c r="A11" s="106"/>
      <c r="B11" s="106"/>
      <c r="C11" s="106"/>
      <c r="D11" s="106"/>
      <c r="E11" s="106"/>
      <c r="F11" s="107"/>
      <c r="G11" s="107"/>
      <c r="H11" s="109"/>
      <c r="I11" s="109"/>
      <c r="J11" s="109"/>
      <c r="K11" s="109"/>
      <c r="L11" s="109"/>
      <c r="M11" s="109"/>
      <c r="N11" s="109"/>
      <c r="O11" s="109"/>
      <c r="P11" s="109" t="s">
        <v>184</v>
      </c>
      <c r="Q11" s="26"/>
      <c r="R11" s="109" t="s">
        <v>188</v>
      </c>
      <c r="S11" s="109"/>
      <c r="T11" s="109"/>
    </row>
    <row r="12" spans="1:24" ht="13.35" customHeight="1">
      <c r="A12" s="106"/>
      <c r="B12" s="106"/>
      <c r="C12" s="106"/>
      <c r="D12" s="106"/>
      <c r="E12" s="106"/>
      <c r="F12" s="107"/>
      <c r="G12" s="107"/>
      <c r="H12" s="109"/>
      <c r="I12" s="109"/>
      <c r="J12" s="109"/>
      <c r="K12" s="109"/>
      <c r="L12" s="109"/>
      <c r="M12" s="109"/>
      <c r="N12" s="109"/>
      <c r="O12" s="109"/>
      <c r="P12" s="109" t="s">
        <v>185</v>
      </c>
      <c r="Q12" s="26"/>
      <c r="R12" s="109" t="s">
        <v>189</v>
      </c>
      <c r="S12" s="109"/>
      <c r="T12" s="109"/>
    </row>
    <row r="13" spans="1:24" ht="13.35" customHeight="1">
      <c r="A13" s="106"/>
      <c r="B13" s="106"/>
      <c r="C13" s="106"/>
      <c r="D13" s="106"/>
      <c r="E13" s="106"/>
      <c r="F13" s="20"/>
      <c r="G13" s="107"/>
      <c r="H13" s="114" t="s">
        <v>53</v>
      </c>
      <c r="I13" s="109"/>
      <c r="J13" s="114"/>
      <c r="K13" s="109"/>
      <c r="L13" s="114" t="s">
        <v>55</v>
      </c>
      <c r="M13" s="109"/>
      <c r="N13" s="114"/>
      <c r="O13" s="109"/>
      <c r="P13" s="109" t="s">
        <v>186</v>
      </c>
      <c r="Q13" s="109"/>
      <c r="R13" s="109" t="s">
        <v>190</v>
      </c>
      <c r="S13" s="109"/>
      <c r="T13" s="109" t="s">
        <v>58</v>
      </c>
    </row>
    <row r="14" spans="1:24" ht="13.35" customHeight="1">
      <c r="A14" s="208"/>
      <c r="B14" s="208"/>
      <c r="C14" s="208"/>
      <c r="D14" s="208"/>
      <c r="E14" s="208"/>
      <c r="F14" s="26" t="s">
        <v>19</v>
      </c>
      <c r="G14" s="107"/>
      <c r="H14" s="108" t="s">
        <v>54</v>
      </c>
      <c r="I14" s="109"/>
      <c r="J14" s="108" t="s">
        <v>75</v>
      </c>
      <c r="K14" s="109"/>
      <c r="L14" s="108" t="s">
        <v>60</v>
      </c>
      <c r="M14" s="109"/>
      <c r="N14" s="108" t="s">
        <v>38</v>
      </c>
      <c r="O14" s="109"/>
      <c r="P14" s="108" t="s">
        <v>187</v>
      </c>
      <c r="Q14" s="109"/>
      <c r="R14" s="108" t="s">
        <v>191</v>
      </c>
      <c r="S14" s="109"/>
      <c r="T14" s="108" t="s">
        <v>59</v>
      </c>
    </row>
    <row r="15" spans="1:24" ht="13.35" customHeight="1">
      <c r="A15" s="138"/>
      <c r="B15" s="107"/>
      <c r="F15" s="26"/>
      <c r="G15" s="20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19"/>
    </row>
    <row r="16" spans="1:24" s="27" customFormat="1" ht="13.35" customHeight="1">
      <c r="A16" s="120" t="s">
        <v>154</v>
      </c>
      <c r="B16" s="28"/>
      <c r="G16" s="28"/>
      <c r="H16" s="121">
        <v>336050</v>
      </c>
      <c r="I16" s="121">
        <v>0</v>
      </c>
      <c r="J16" s="121">
        <v>266113</v>
      </c>
      <c r="K16" s="121">
        <v>0</v>
      </c>
      <c r="L16" s="121">
        <v>33750</v>
      </c>
      <c r="M16" s="121">
        <v>0</v>
      </c>
      <c r="N16" s="121">
        <v>233602</v>
      </c>
      <c r="O16" s="121"/>
      <c r="P16" s="46">
        <v>0</v>
      </c>
      <c r="Q16" s="121"/>
      <c r="R16" s="46">
        <v>0</v>
      </c>
      <c r="S16" s="121"/>
      <c r="T16" s="121">
        <v>869515</v>
      </c>
      <c r="U16" s="122">
        <f t="shared" ref="U16:U21" si="0">SUM(H16:N16)+R16-T16</f>
        <v>0</v>
      </c>
      <c r="V16" s="139">
        <v>0</v>
      </c>
    </row>
    <row r="17" spans="1:27" s="27" customFormat="1" ht="13.35" customHeight="1">
      <c r="A17" s="154" t="s">
        <v>198</v>
      </c>
      <c r="B17" s="28"/>
      <c r="F17" s="26">
        <v>17</v>
      </c>
      <c r="G17" s="28"/>
      <c r="H17" s="46">
        <v>0</v>
      </c>
      <c r="I17" s="46"/>
      <c r="J17" s="46">
        <v>0</v>
      </c>
      <c r="K17" s="46"/>
      <c r="L17" s="46">
        <v>0</v>
      </c>
      <c r="M17" s="121"/>
      <c r="N17" s="121">
        <v>-53766</v>
      </c>
      <c r="O17" s="121"/>
      <c r="P17" s="46">
        <v>0</v>
      </c>
      <c r="Q17" s="121"/>
      <c r="R17" s="46">
        <v>0</v>
      </c>
      <c r="S17" s="121"/>
      <c r="T17" s="121">
        <v>-53766</v>
      </c>
      <c r="U17" s="122"/>
      <c r="V17" s="139"/>
    </row>
    <row r="18" spans="1:27" s="27" customFormat="1" ht="13.35" customHeight="1">
      <c r="A18" s="20" t="s">
        <v>209</v>
      </c>
      <c r="B18" s="28"/>
      <c r="F18" s="26"/>
      <c r="G18" s="28"/>
      <c r="H18" s="46">
        <v>0</v>
      </c>
      <c r="I18" s="46"/>
      <c r="J18" s="46">
        <v>0</v>
      </c>
      <c r="K18" s="46"/>
      <c r="L18" s="46">
        <v>0</v>
      </c>
      <c r="M18" s="121"/>
      <c r="N18" s="121">
        <v>103968</v>
      </c>
      <c r="O18" s="121"/>
      <c r="P18" s="46">
        <v>0</v>
      </c>
      <c r="Q18" s="121"/>
      <c r="R18" s="46">
        <v>0</v>
      </c>
      <c r="S18" s="121"/>
      <c r="T18" s="161">
        <v>103968</v>
      </c>
      <c r="U18" s="122">
        <f t="shared" si="0"/>
        <v>0</v>
      </c>
      <c r="V18" s="139"/>
    </row>
    <row r="19" spans="1:27" s="27" customFormat="1" ht="13.35" customHeight="1">
      <c r="A19" s="20" t="s">
        <v>194</v>
      </c>
      <c r="B19" s="28"/>
      <c r="F19" s="26"/>
      <c r="G19" s="28"/>
      <c r="H19" s="46">
        <v>0</v>
      </c>
      <c r="I19" s="46"/>
      <c r="J19" s="46">
        <v>0</v>
      </c>
      <c r="K19" s="46"/>
      <c r="L19" s="46">
        <v>0</v>
      </c>
      <c r="M19" s="121"/>
      <c r="N19" s="46">
        <v>0</v>
      </c>
      <c r="O19" s="121"/>
      <c r="P19" s="46">
        <v>50</v>
      </c>
      <c r="Q19" s="121"/>
      <c r="R19" s="46">
        <v>50</v>
      </c>
      <c r="S19" s="121"/>
      <c r="T19" s="121">
        <v>50</v>
      </c>
      <c r="U19" s="122"/>
      <c r="V19" s="139"/>
    </row>
    <row r="20" spans="1:27" s="27" customFormat="1" ht="13.35" customHeight="1" thickBot="1">
      <c r="A20" s="27" t="s">
        <v>214</v>
      </c>
      <c r="B20" s="28"/>
      <c r="F20" s="26"/>
      <c r="H20" s="126">
        <v>336050</v>
      </c>
      <c r="I20" s="127"/>
      <c r="J20" s="126">
        <v>266113</v>
      </c>
      <c r="K20" s="127"/>
      <c r="L20" s="126">
        <v>33750</v>
      </c>
      <c r="M20" s="127"/>
      <c r="N20" s="126">
        <v>283804</v>
      </c>
      <c r="O20" s="127"/>
      <c r="P20" s="47">
        <v>50</v>
      </c>
      <c r="Q20" s="127"/>
      <c r="R20" s="47">
        <v>50</v>
      </c>
      <c r="S20" s="127"/>
      <c r="T20" s="162">
        <v>919767</v>
      </c>
      <c r="U20" s="122">
        <f t="shared" si="0"/>
        <v>0</v>
      </c>
      <c r="V20" s="139">
        <v>0</v>
      </c>
    </row>
    <row r="21" spans="1:27" s="27" customFormat="1" ht="7.5" customHeight="1" thickTop="1">
      <c r="B21" s="28"/>
      <c r="F21" s="26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22">
        <f t="shared" si="0"/>
        <v>0</v>
      </c>
    </row>
    <row r="22" spans="1:27" s="27" customFormat="1" ht="13.35" customHeight="1">
      <c r="A22" s="120" t="s">
        <v>193</v>
      </c>
      <c r="B22" s="28"/>
      <c r="F22" s="26"/>
      <c r="G22" s="121"/>
      <c r="H22" s="121">
        <v>336050</v>
      </c>
      <c r="I22" s="121"/>
      <c r="J22" s="121">
        <v>266113</v>
      </c>
      <c r="K22" s="121">
        <v>0</v>
      </c>
      <c r="L22" s="121">
        <v>33750</v>
      </c>
      <c r="M22" s="121">
        <v>0</v>
      </c>
      <c r="N22" s="121">
        <v>260495</v>
      </c>
      <c r="O22" s="121">
        <v>0</v>
      </c>
      <c r="P22" s="121">
        <v>-11783</v>
      </c>
      <c r="Q22" s="121">
        <v>0</v>
      </c>
      <c r="R22" s="121">
        <v>-11783</v>
      </c>
      <c r="S22" s="121">
        <v>0</v>
      </c>
      <c r="T22" s="121">
        <v>884625</v>
      </c>
      <c r="U22" s="122">
        <f t="shared" ref="U22" si="1">SUM(H22:N22)+R22-T22</f>
        <v>0</v>
      </c>
      <c r="V22" s="121"/>
      <c r="W22" s="121"/>
      <c r="X22" s="122"/>
      <c r="Y22" s="123"/>
      <c r="Z22" s="123"/>
      <c r="AA22" s="123"/>
    </row>
    <row r="23" spans="1:27" s="27" customFormat="1" ht="13.35" customHeight="1">
      <c r="A23" s="154" t="s">
        <v>198</v>
      </c>
      <c r="B23" s="28"/>
      <c r="F23" s="26">
        <v>17</v>
      </c>
      <c r="G23" s="121"/>
      <c r="H23" s="124">
        <v>0</v>
      </c>
      <c r="I23" s="142"/>
      <c r="J23" s="124">
        <v>0</v>
      </c>
      <c r="K23" s="142"/>
      <c r="L23" s="124">
        <v>0</v>
      </c>
      <c r="M23" s="121"/>
      <c r="N23" s="121">
        <v>-67207</v>
      </c>
      <c r="O23" s="121"/>
      <c r="P23" s="46">
        <v>0</v>
      </c>
      <c r="Q23" s="124"/>
      <c r="R23" s="46">
        <v>0</v>
      </c>
      <c r="S23" s="121"/>
      <c r="T23" s="121">
        <v>-67207</v>
      </c>
      <c r="U23" s="122"/>
      <c r="V23" s="121"/>
      <c r="W23" s="121"/>
      <c r="X23" s="122"/>
      <c r="Y23" s="123"/>
      <c r="Z23" s="123"/>
      <c r="AA23" s="123"/>
    </row>
    <row r="24" spans="1:27" ht="13.35" customHeight="1">
      <c r="A24" s="20" t="s">
        <v>209</v>
      </c>
      <c r="B24" s="28"/>
      <c r="C24" s="27"/>
      <c r="D24" s="27"/>
      <c r="E24" s="27"/>
      <c r="F24" s="140"/>
      <c r="G24" s="107"/>
      <c r="H24" s="124">
        <v>0</v>
      </c>
      <c r="I24" s="142"/>
      <c r="J24" s="124">
        <v>0</v>
      </c>
      <c r="K24" s="142"/>
      <c r="L24" s="124">
        <v>0</v>
      </c>
      <c r="M24" s="121"/>
      <c r="N24" s="147">
        <v>82721</v>
      </c>
      <c r="O24" s="121"/>
      <c r="P24" s="46">
        <v>0</v>
      </c>
      <c r="Q24" s="124"/>
      <c r="R24" s="46">
        <v>0</v>
      </c>
      <c r="S24" s="121"/>
      <c r="T24" s="121">
        <v>82721</v>
      </c>
      <c r="U24" s="122">
        <f>SUM(H24:N24)+R24-T24</f>
        <v>0</v>
      </c>
      <c r="V24" s="139"/>
      <c r="W24" s="139"/>
    </row>
    <row r="25" spans="1:27" ht="13.35" customHeight="1">
      <c r="A25" s="20" t="s">
        <v>194</v>
      </c>
      <c r="B25" s="28"/>
      <c r="C25" s="27"/>
      <c r="D25" s="27"/>
      <c r="E25" s="27"/>
      <c r="F25" s="140"/>
      <c r="G25" s="107"/>
      <c r="H25" s="124">
        <v>0</v>
      </c>
      <c r="I25" s="142"/>
      <c r="J25" s="124">
        <v>0</v>
      </c>
      <c r="K25" s="142"/>
      <c r="L25" s="124">
        <v>0</v>
      </c>
      <c r="M25" s="121"/>
      <c r="N25" s="142">
        <v>0</v>
      </c>
      <c r="O25" s="121"/>
      <c r="P25" s="121">
        <v>-5600</v>
      </c>
      <c r="Q25" s="121"/>
      <c r="R25" s="121">
        <v>-5600</v>
      </c>
      <c r="S25" s="121"/>
      <c r="T25" s="121">
        <v>-5600</v>
      </c>
      <c r="U25" s="122"/>
      <c r="V25" s="139"/>
      <c r="W25" s="139"/>
    </row>
    <row r="26" spans="1:27" s="27" customFormat="1" ht="13.35" customHeight="1" thickBot="1">
      <c r="A26" s="27" t="s">
        <v>215</v>
      </c>
      <c r="B26" s="28"/>
      <c r="H26" s="126">
        <v>336050</v>
      </c>
      <c r="I26" s="127"/>
      <c r="J26" s="126">
        <v>266113</v>
      </c>
      <c r="K26" s="127"/>
      <c r="L26" s="126">
        <v>33750</v>
      </c>
      <c r="M26" s="127"/>
      <c r="N26" s="126">
        <v>276009</v>
      </c>
      <c r="O26" s="127"/>
      <c r="P26" s="126">
        <v>-17383</v>
      </c>
      <c r="Q26" s="127"/>
      <c r="R26" s="126">
        <v>-17383</v>
      </c>
      <c r="S26" s="127"/>
      <c r="T26" s="126">
        <v>894539</v>
      </c>
      <c r="U26" s="122"/>
      <c r="V26" s="139"/>
    </row>
    <row r="27" spans="1:27" s="27" customFormat="1" ht="7.5" customHeight="1" thickTop="1">
      <c r="B27" s="28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2"/>
    </row>
    <row r="28" spans="1:27" s="27" customFormat="1" ht="7.5" customHeight="1">
      <c r="B28" s="28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2"/>
    </row>
    <row r="29" spans="1:27" s="27" customFormat="1" ht="19.350000000000001" customHeight="1">
      <c r="A29" s="195" t="s">
        <v>140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22"/>
    </row>
    <row r="30" spans="1:27" ht="20.25" customHeight="1">
      <c r="A30" s="195" t="s">
        <v>144</v>
      </c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19"/>
    </row>
    <row r="31" spans="1:27" s="32" customFormat="1" ht="20.25" customHeight="1">
      <c r="A31" s="196" t="s">
        <v>145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43"/>
    </row>
    <row r="32" spans="1:27" ht="20.100000000000001" customHeight="1">
      <c r="H32" s="22">
        <f>SUM(H16:H19)-H20</f>
        <v>0</v>
      </c>
      <c r="I32" s="22">
        <f t="shared" ref="I32:T32" si="2">SUM(I16:I19)-I20</f>
        <v>0</v>
      </c>
      <c r="J32" s="22">
        <f t="shared" si="2"/>
        <v>0</v>
      </c>
      <c r="K32" s="22">
        <f t="shared" si="2"/>
        <v>0</v>
      </c>
      <c r="L32" s="22">
        <f t="shared" si="2"/>
        <v>0</v>
      </c>
      <c r="M32" s="22">
        <f t="shared" si="2"/>
        <v>0</v>
      </c>
      <c r="N32" s="22">
        <f t="shared" si="2"/>
        <v>0</v>
      </c>
      <c r="O32" s="22">
        <f t="shared" si="2"/>
        <v>0</v>
      </c>
      <c r="P32" s="22">
        <f t="shared" si="2"/>
        <v>0</v>
      </c>
      <c r="Q32" s="22">
        <f t="shared" si="2"/>
        <v>0</v>
      </c>
      <c r="R32" s="22">
        <f t="shared" si="2"/>
        <v>0</v>
      </c>
      <c r="S32" s="22">
        <f t="shared" si="2"/>
        <v>0</v>
      </c>
      <c r="T32" s="22">
        <f t="shared" si="2"/>
        <v>0</v>
      </c>
    </row>
    <row r="33" spans="8:20" ht="20.100000000000001" customHeight="1">
      <c r="H33" s="22">
        <f>SUM(H22:H24)-H26</f>
        <v>0</v>
      </c>
      <c r="J33" s="22">
        <f>SUM(J22:J24)-J26</f>
        <v>0</v>
      </c>
      <c r="L33" s="22">
        <f>SUM(L22:L24)-L26</f>
        <v>0</v>
      </c>
      <c r="N33" s="22">
        <f>SUM(N22:N24)-N26</f>
        <v>0</v>
      </c>
      <c r="O33" s="22">
        <f>SUM(O22:O24)-O26</f>
        <v>0</v>
      </c>
      <c r="P33" s="22">
        <f>SUM(P22:P25)-P26</f>
        <v>0</v>
      </c>
      <c r="Q33" s="22">
        <f>SUM(Q22:Q24)-Q26</f>
        <v>0</v>
      </c>
      <c r="R33" s="22">
        <f>SUM(R22:R25)-R26</f>
        <v>0</v>
      </c>
      <c r="T33" s="22">
        <f>SUM(T22:T25)-T26</f>
        <v>0</v>
      </c>
    </row>
    <row r="74" spans="15:23" ht="20.100000000000001" customHeight="1">
      <c r="O74" s="23">
        <f>SUM(H70:I73)-H74</f>
        <v>0</v>
      </c>
      <c r="T74" s="23">
        <f t="shared" ref="T74" si="3">SUM(I70:J73)-I74</f>
        <v>0</v>
      </c>
      <c r="U74" s="23">
        <f>SUM(J70:K73)-J74</f>
        <v>0</v>
      </c>
      <c r="V74" s="23">
        <f>SUM(K70:L73)-K74</f>
        <v>0</v>
      </c>
      <c r="W74" s="23">
        <f>SUM(L70:M73)-L74</f>
        <v>0</v>
      </c>
    </row>
    <row r="105" spans="1:12" ht="20.100000000000001" customHeight="1" thickBot="1">
      <c r="F105" s="145"/>
      <c r="H105" s="146"/>
      <c r="J105" s="146"/>
      <c r="L105" s="146"/>
    </row>
    <row r="106" spans="1:12" ht="19.5" customHeight="1" thickTop="1"/>
    <row r="107" spans="1:12" ht="19.5" customHeight="1"/>
    <row r="108" spans="1:12" ht="19.5" customHeight="1"/>
    <row r="109" spans="1:12" ht="20.100000000000001" customHeight="1">
      <c r="A109" s="183" t="s">
        <v>140</v>
      </c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</row>
    <row r="110" spans="1:12" ht="20.100000000000001" customHeight="1">
      <c r="A110" s="183" t="s">
        <v>141</v>
      </c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</row>
    <row r="111" spans="1:12" ht="20.100000000000001" customHeight="1">
      <c r="A111" s="184" t="s">
        <v>142</v>
      </c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</row>
    <row r="112" spans="1:12" ht="20.100000000000001" customHeight="1">
      <c r="F112" s="20"/>
      <c r="G112" s="20"/>
      <c r="H112" s="20"/>
      <c r="I112" s="20"/>
      <c r="J112" s="20"/>
      <c r="K112" s="20"/>
      <c r="L112" s="20"/>
    </row>
  </sheetData>
  <mergeCells count="15">
    <mergeCell ref="L9:N9"/>
    <mergeCell ref="A14:E14"/>
    <mergeCell ref="H8:T8"/>
    <mergeCell ref="A3:T3"/>
    <mergeCell ref="A4:T4"/>
    <mergeCell ref="A5:T5"/>
    <mergeCell ref="A6:T6"/>
    <mergeCell ref="H7:T7"/>
    <mergeCell ref="P9:R9"/>
    <mergeCell ref="A109:L109"/>
    <mergeCell ref="A110:L110"/>
    <mergeCell ref="A111:L111"/>
    <mergeCell ref="A29:T29"/>
    <mergeCell ref="A30:T30"/>
    <mergeCell ref="A31:T31"/>
  </mergeCells>
  <printOptions horizontalCentered="1"/>
  <pageMargins left="0.39370078740157483" right="0.19685039370078741" top="0.82677165354330717" bottom="1.1811023622047245" header="0.51181102362204722" footer="0.78740157480314965"/>
  <pageSetup paperSize="9" scale="98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6051-D6D4-4791-B7F5-A9E34D96BC3B}">
  <sheetPr>
    <tabColor theme="8" tint="0.59999389629810485"/>
  </sheetPr>
  <dimension ref="A1:U113"/>
  <sheetViews>
    <sheetView view="pageBreakPreview" zoomScaleNormal="115" zoomScaleSheetLayoutView="100" workbookViewId="0">
      <selection activeCell="A3" sqref="A3:M3"/>
    </sheetView>
  </sheetViews>
  <sheetFormatPr defaultColWidth="9.125" defaultRowHeight="23.25"/>
  <cols>
    <col min="1" max="2" width="1.125" style="57" customWidth="1"/>
    <col min="3" max="3" width="1.125" style="58" customWidth="1"/>
    <col min="4" max="4" width="33.125" style="58" customWidth="1"/>
    <col min="5" max="5" width="7" style="58" customWidth="1"/>
    <col min="6" max="6" width="0.625" style="58" customWidth="1"/>
    <col min="7" max="7" width="10.625" style="58" customWidth="1"/>
    <col min="8" max="8" width="0.625" style="58" customWidth="1"/>
    <col min="9" max="9" width="10.625" style="58" customWidth="1"/>
    <col min="10" max="10" width="0.625" style="58" customWidth="1"/>
    <col min="11" max="11" width="10.625" style="58" customWidth="1"/>
    <col min="12" max="12" width="0.625" style="58" customWidth="1"/>
    <col min="13" max="13" width="10.625" style="58" customWidth="1"/>
    <col min="14" max="14" width="3.875" style="57" customWidth="1"/>
    <col min="15" max="15" width="9.125" style="57"/>
    <col min="16" max="16" width="1.875" style="57" customWidth="1"/>
    <col min="17" max="17" width="9.125" style="57"/>
    <col min="18" max="18" width="1.5" style="57" customWidth="1"/>
    <col min="19" max="19" width="9.5" style="57" customWidth="1"/>
    <col min="20" max="20" width="2.5" style="57" customWidth="1"/>
    <col min="21" max="16384" width="9.125" style="57"/>
  </cols>
  <sheetData>
    <row r="1" spans="1:14" ht="21" customHeight="1">
      <c r="M1" s="59" t="s">
        <v>76</v>
      </c>
    </row>
    <row r="2" spans="1:14" ht="21" customHeight="1">
      <c r="M2" s="59" t="s">
        <v>77</v>
      </c>
    </row>
    <row r="3" spans="1:14" ht="21" customHeight="1">
      <c r="A3" s="189" t="s">
        <v>197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4" ht="21" customHeight="1">
      <c r="A4" s="187" t="s">
        <v>79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4" ht="21" customHeight="1">
      <c r="A5" s="187" t="s">
        <v>115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4" ht="21" customHeight="1">
      <c r="A6" s="187" t="s">
        <v>61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64"/>
    </row>
    <row r="7" spans="1:14" ht="21" customHeight="1">
      <c r="A7" s="210" t="s">
        <v>213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164"/>
    </row>
    <row r="8" spans="1:14" ht="10.3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4" s="69" customFormat="1" ht="13.5" customHeight="1">
      <c r="A9" s="165"/>
      <c r="B9" s="165"/>
      <c r="C9" s="165"/>
      <c r="D9" s="165"/>
      <c r="E9" s="165"/>
      <c r="F9" s="165"/>
      <c r="G9" s="166"/>
      <c r="H9" s="166"/>
      <c r="I9" s="166"/>
      <c r="J9" s="166"/>
      <c r="K9" s="166"/>
      <c r="L9" s="166"/>
      <c r="M9" s="167" t="s">
        <v>15</v>
      </c>
    </row>
    <row r="10" spans="1:14" s="69" customFormat="1" ht="13.5" customHeight="1">
      <c r="A10" s="165"/>
      <c r="B10" s="165"/>
      <c r="C10" s="165"/>
      <c r="D10" s="165"/>
      <c r="E10" s="165"/>
      <c r="F10" s="165"/>
      <c r="G10" s="209" t="s">
        <v>16</v>
      </c>
      <c r="H10" s="209"/>
      <c r="I10" s="209"/>
      <c r="J10" s="168"/>
      <c r="K10" s="209" t="s">
        <v>17</v>
      </c>
      <c r="L10" s="209"/>
      <c r="M10" s="209"/>
    </row>
    <row r="11" spans="1:14" s="69" customFormat="1" ht="13.5" customHeight="1">
      <c r="A11" s="165"/>
      <c r="B11" s="165"/>
      <c r="C11" s="165"/>
      <c r="D11" s="165"/>
      <c r="E11" s="26" t="s">
        <v>19</v>
      </c>
      <c r="F11" s="165"/>
      <c r="G11" s="169">
        <v>2025</v>
      </c>
      <c r="H11" s="168"/>
      <c r="I11" s="169">
        <v>2024</v>
      </c>
      <c r="J11" s="168"/>
      <c r="K11" s="169">
        <v>2025</v>
      </c>
      <c r="L11" s="168"/>
      <c r="M11" s="169">
        <v>2024</v>
      </c>
    </row>
    <row r="12" spans="1:14" s="69" customFormat="1" ht="13.5" customHeight="1">
      <c r="A12" s="138" t="s">
        <v>104</v>
      </c>
      <c r="B12" s="165"/>
      <c r="C12" s="165"/>
      <c r="D12" s="165"/>
      <c r="E12" s="165"/>
      <c r="F12" s="165"/>
      <c r="G12" s="165"/>
      <c r="H12" s="165"/>
      <c r="J12" s="165"/>
      <c r="K12" s="165"/>
      <c r="L12" s="165"/>
      <c r="M12" s="165"/>
    </row>
    <row r="13" spans="1:14" s="69" customFormat="1" ht="13.5" customHeight="1">
      <c r="A13" s="165"/>
      <c r="B13" s="165" t="s">
        <v>162</v>
      </c>
      <c r="C13" s="165"/>
      <c r="D13" s="165"/>
      <c r="E13" s="165"/>
      <c r="F13" s="165"/>
      <c r="G13" s="4">
        <v>107208</v>
      </c>
      <c r="H13" s="170"/>
      <c r="I13" s="163">
        <v>123132</v>
      </c>
      <c r="J13" s="171"/>
      <c r="K13" s="163">
        <v>103998</v>
      </c>
      <c r="L13" s="171"/>
      <c r="M13" s="163">
        <v>131660</v>
      </c>
    </row>
    <row r="14" spans="1:14" s="69" customFormat="1" ht="13.5" customHeight="1">
      <c r="A14" s="165"/>
      <c r="B14" s="165" t="s">
        <v>168</v>
      </c>
      <c r="C14" s="165"/>
      <c r="D14" s="165"/>
      <c r="E14" s="168"/>
      <c r="F14" s="165"/>
      <c r="G14" s="4"/>
      <c r="H14" s="4"/>
      <c r="I14" s="148"/>
      <c r="J14" s="49"/>
      <c r="K14" s="4"/>
      <c r="L14" s="49"/>
      <c r="M14" s="148"/>
    </row>
    <row r="15" spans="1:14" s="69" customFormat="1" ht="13.5" customHeight="1">
      <c r="A15" s="165" t="s">
        <v>1</v>
      </c>
      <c r="B15" s="165" t="s">
        <v>1</v>
      </c>
      <c r="C15" s="165" t="s">
        <v>62</v>
      </c>
      <c r="D15" s="165"/>
      <c r="E15" s="168"/>
      <c r="F15" s="165"/>
      <c r="G15" s="4">
        <v>120580</v>
      </c>
      <c r="H15" s="49"/>
      <c r="I15" s="4">
        <v>118929</v>
      </c>
      <c r="J15" s="49"/>
      <c r="K15" s="48">
        <v>118381</v>
      </c>
      <c r="L15" s="49"/>
      <c r="M15" s="4">
        <v>116754</v>
      </c>
    </row>
    <row r="16" spans="1:14" s="69" customFormat="1" ht="13.5" customHeight="1">
      <c r="A16" s="165"/>
      <c r="B16" s="165"/>
      <c r="C16" s="165" t="s">
        <v>199</v>
      </c>
      <c r="D16" s="165"/>
      <c r="E16" s="168"/>
      <c r="F16" s="165"/>
      <c r="G16" s="4"/>
      <c r="H16" s="49"/>
      <c r="I16" s="4"/>
      <c r="J16" s="49"/>
      <c r="K16" s="48"/>
      <c r="L16" s="49"/>
      <c r="M16" s="4"/>
    </row>
    <row r="17" spans="1:21" s="69" customFormat="1" ht="13.5" customHeight="1">
      <c r="A17" s="165"/>
      <c r="B17" s="165"/>
      <c r="C17" s="165"/>
      <c r="D17" s="165" t="s">
        <v>200</v>
      </c>
      <c r="E17" s="168"/>
      <c r="F17" s="165"/>
      <c r="G17" s="4">
        <v>-3</v>
      </c>
      <c r="H17" s="49"/>
      <c r="I17" s="4">
        <v>584</v>
      </c>
      <c r="J17" s="49"/>
      <c r="K17" s="48">
        <v>0</v>
      </c>
      <c r="L17" s="49"/>
      <c r="M17" s="4">
        <v>584</v>
      </c>
    </row>
    <row r="18" spans="1:21" s="69" customFormat="1" ht="13.5" customHeight="1">
      <c r="A18" s="165"/>
      <c r="B18" s="165"/>
      <c r="C18" s="165" t="s">
        <v>163</v>
      </c>
      <c r="D18" s="165"/>
      <c r="E18" s="168"/>
      <c r="F18" s="165"/>
      <c r="G18" s="4">
        <v>0</v>
      </c>
      <c r="H18" s="49"/>
      <c r="I18" s="4">
        <v>932</v>
      </c>
      <c r="J18" s="4"/>
      <c r="K18" s="4">
        <v>0</v>
      </c>
      <c r="L18" s="4"/>
      <c r="M18" s="4">
        <v>203</v>
      </c>
    </row>
    <row r="19" spans="1:21" s="69" customFormat="1" ht="13.5" customHeight="1">
      <c r="A19" s="165"/>
      <c r="B19" s="165"/>
      <c r="C19" s="165" t="s">
        <v>171</v>
      </c>
      <c r="D19" s="165"/>
      <c r="E19" s="168"/>
      <c r="F19" s="165"/>
      <c r="G19" s="4">
        <v>704</v>
      </c>
      <c r="H19" s="49"/>
      <c r="I19" s="4">
        <v>1164</v>
      </c>
      <c r="J19" s="4"/>
      <c r="K19" s="4">
        <v>223</v>
      </c>
      <c r="L19" s="4"/>
      <c r="M19" s="4">
        <v>1022</v>
      </c>
    </row>
    <row r="20" spans="1:21" s="69" customFormat="1" ht="13.5" customHeight="1">
      <c r="A20" s="165" t="s">
        <v>2</v>
      </c>
      <c r="B20" s="165" t="s">
        <v>2</v>
      </c>
      <c r="C20" s="165" t="s">
        <v>63</v>
      </c>
      <c r="D20" s="165"/>
      <c r="E20" s="168"/>
      <c r="F20" s="165"/>
      <c r="G20" s="4">
        <v>3664</v>
      </c>
      <c r="H20" s="49"/>
      <c r="I20" s="4">
        <v>3359</v>
      </c>
      <c r="J20" s="4"/>
      <c r="K20" s="4">
        <v>3152</v>
      </c>
      <c r="L20" s="4"/>
      <c r="M20" s="4">
        <v>2898</v>
      </c>
    </row>
    <row r="21" spans="1:21" s="69" customFormat="1" ht="13.5" customHeight="1">
      <c r="A21" s="165"/>
      <c r="B21" s="165"/>
      <c r="C21" s="165" t="s">
        <v>151</v>
      </c>
      <c r="D21" s="165"/>
      <c r="E21" s="168"/>
      <c r="F21" s="165"/>
      <c r="I21" s="4"/>
      <c r="M21" s="4"/>
    </row>
    <row r="22" spans="1:21" s="69" customFormat="1" ht="13.5" customHeight="1">
      <c r="A22" s="165"/>
      <c r="B22" s="165"/>
      <c r="D22" s="165" t="s">
        <v>150</v>
      </c>
      <c r="E22" s="168"/>
      <c r="F22" s="165"/>
      <c r="G22" s="4">
        <v>1</v>
      </c>
      <c r="H22" s="49"/>
      <c r="I22" s="4">
        <v>-64</v>
      </c>
      <c r="J22" s="11"/>
      <c r="K22" s="4">
        <v>1</v>
      </c>
      <c r="L22" s="11"/>
      <c r="M22" s="4">
        <v>-64</v>
      </c>
    </row>
    <row r="23" spans="1:21" s="69" customFormat="1" ht="13.5" customHeight="1">
      <c r="A23" s="165"/>
      <c r="B23" s="165"/>
      <c r="C23" s="69" t="s">
        <v>216</v>
      </c>
      <c r="D23" s="165"/>
      <c r="E23" s="168"/>
      <c r="F23" s="165"/>
      <c r="G23" s="4">
        <v>0</v>
      </c>
      <c r="H23" s="49"/>
      <c r="I23" s="4">
        <v>1307</v>
      </c>
      <c r="J23" s="11"/>
      <c r="K23" s="4">
        <v>0</v>
      </c>
      <c r="L23" s="11"/>
      <c r="M23" s="4">
        <v>1307</v>
      </c>
    </row>
    <row r="24" spans="1:21" s="69" customFormat="1" ht="13.5" customHeight="1">
      <c r="A24" s="165"/>
      <c r="B24" s="165"/>
      <c r="C24" s="165" t="s">
        <v>204</v>
      </c>
      <c r="D24" s="165"/>
      <c r="E24" s="168"/>
      <c r="F24" s="165"/>
      <c r="G24" s="4">
        <v>-800</v>
      </c>
      <c r="H24" s="49"/>
      <c r="I24" s="4">
        <v>0</v>
      </c>
      <c r="J24" s="11"/>
      <c r="K24" s="48">
        <v>-800</v>
      </c>
      <c r="L24" s="11"/>
      <c r="M24" s="4">
        <v>0</v>
      </c>
    </row>
    <row r="25" spans="1:21" s="69" customFormat="1" ht="13.5" customHeight="1">
      <c r="A25" s="165" t="s">
        <v>3</v>
      </c>
      <c r="B25" s="165" t="s">
        <v>3</v>
      </c>
      <c r="C25" s="165" t="s">
        <v>105</v>
      </c>
      <c r="D25" s="165"/>
      <c r="E25" s="168"/>
      <c r="F25" s="165"/>
      <c r="G25" s="4">
        <v>-630</v>
      </c>
      <c r="H25" s="49"/>
      <c r="I25" s="4">
        <v>-702</v>
      </c>
      <c r="J25" s="49"/>
      <c r="K25" s="48">
        <v>-519</v>
      </c>
      <c r="L25" s="49"/>
      <c r="M25" s="4">
        <v>-593</v>
      </c>
    </row>
    <row r="26" spans="1:21" s="69" customFormat="1" ht="13.5" customHeight="1">
      <c r="A26" s="165"/>
      <c r="B26" s="165"/>
      <c r="C26" s="165" t="s">
        <v>64</v>
      </c>
      <c r="D26" s="165"/>
      <c r="E26" s="168"/>
      <c r="F26" s="165"/>
      <c r="G26" s="50">
        <v>461</v>
      </c>
      <c r="H26" s="4"/>
      <c r="I26" s="50">
        <v>813</v>
      </c>
      <c r="J26" s="4"/>
      <c r="K26" s="51">
        <v>425</v>
      </c>
      <c r="L26" s="49"/>
      <c r="M26" s="50">
        <v>750</v>
      </c>
    </row>
    <row r="27" spans="1:21" s="69" customFormat="1" ht="13.5" customHeight="1">
      <c r="A27" s="165"/>
      <c r="B27" s="165" t="s">
        <v>106</v>
      </c>
      <c r="C27" s="165"/>
      <c r="D27" s="165"/>
      <c r="E27" s="168"/>
      <c r="F27" s="165"/>
      <c r="H27" s="4"/>
      <c r="I27" s="4"/>
      <c r="J27" s="4"/>
      <c r="K27" s="4"/>
      <c r="L27" s="4"/>
      <c r="M27" s="4"/>
    </row>
    <row r="28" spans="1:21" s="69" customFormat="1" ht="13.5" customHeight="1">
      <c r="A28" s="165"/>
      <c r="B28" s="165"/>
      <c r="C28" s="165" t="s">
        <v>65</v>
      </c>
      <c r="D28" s="165"/>
      <c r="E28" s="168"/>
      <c r="F28" s="165"/>
      <c r="G28" s="4">
        <v>231185</v>
      </c>
      <c r="H28" s="49"/>
      <c r="I28" s="4">
        <v>249454</v>
      </c>
      <c r="J28" s="49"/>
      <c r="K28" s="48">
        <v>224861</v>
      </c>
      <c r="L28" s="49"/>
      <c r="M28" s="148">
        <v>254521</v>
      </c>
      <c r="O28" s="80">
        <f>SUM(G13:G26)-G28</f>
        <v>0</v>
      </c>
      <c r="Q28" s="80">
        <f>SUM(I13:I26)-I28</f>
        <v>0</v>
      </c>
      <c r="S28" s="80">
        <f>SUM(K13:K26)-K28</f>
        <v>0</v>
      </c>
      <c r="U28" s="80">
        <f>SUM(M13:M26)-M28</f>
        <v>0</v>
      </c>
    </row>
    <row r="29" spans="1:21" s="69" customFormat="1" ht="13.5" customHeight="1">
      <c r="A29" s="165"/>
      <c r="B29" s="165" t="s">
        <v>66</v>
      </c>
      <c r="C29" s="165"/>
      <c r="D29" s="165"/>
      <c r="E29" s="168"/>
      <c r="F29" s="165"/>
      <c r="G29" s="63"/>
      <c r="H29" s="4"/>
      <c r="I29" s="148"/>
      <c r="J29" s="49"/>
      <c r="K29" s="4"/>
      <c r="L29" s="49"/>
      <c r="M29" s="148"/>
    </row>
    <row r="30" spans="1:21" s="69" customFormat="1" ht="13.5" customHeight="1">
      <c r="A30" s="165" t="s">
        <v>4</v>
      </c>
      <c r="B30" s="165" t="s">
        <v>4</v>
      </c>
      <c r="C30" s="165" t="s">
        <v>128</v>
      </c>
      <c r="D30" s="165"/>
      <c r="E30" s="168"/>
      <c r="F30" s="165"/>
      <c r="G30" s="172">
        <v>-133258</v>
      </c>
      <c r="H30" s="49"/>
      <c r="I30" s="4">
        <v>193468</v>
      </c>
      <c r="J30" s="49"/>
      <c r="K30" s="48">
        <v>-141969</v>
      </c>
      <c r="L30" s="49"/>
      <c r="M30" s="4">
        <v>111260</v>
      </c>
    </row>
    <row r="31" spans="1:21" s="69" customFormat="1" ht="13.5" customHeight="1">
      <c r="A31" s="165" t="s">
        <v>5</v>
      </c>
      <c r="B31" s="165" t="s">
        <v>5</v>
      </c>
      <c r="C31" s="165" t="s">
        <v>137</v>
      </c>
      <c r="D31" s="165"/>
      <c r="E31" s="165"/>
      <c r="F31" s="165"/>
      <c r="G31" s="172">
        <v>-235300</v>
      </c>
      <c r="H31" s="49"/>
      <c r="I31" s="4">
        <v>76032</v>
      </c>
      <c r="J31" s="49"/>
      <c r="K31" s="48">
        <v>-194805</v>
      </c>
      <c r="L31" s="49"/>
      <c r="M31" s="148">
        <v>71904</v>
      </c>
    </row>
    <row r="32" spans="1:21" s="69" customFormat="1" ht="13.5" customHeight="1">
      <c r="A32" s="165" t="s">
        <v>6</v>
      </c>
      <c r="B32" s="165" t="s">
        <v>6</v>
      </c>
      <c r="C32" s="165" t="s">
        <v>67</v>
      </c>
      <c r="D32" s="165"/>
      <c r="E32" s="165"/>
      <c r="F32" s="165"/>
      <c r="G32" s="172">
        <v>-83976</v>
      </c>
      <c r="H32" s="49"/>
      <c r="I32" s="4">
        <v>-59919</v>
      </c>
      <c r="J32" s="49"/>
      <c r="K32" s="48">
        <v>-84558</v>
      </c>
      <c r="L32" s="49"/>
      <c r="M32" s="4">
        <v>736</v>
      </c>
    </row>
    <row r="33" spans="1:21" s="69" customFormat="1" ht="13.5" customHeight="1">
      <c r="A33" s="165" t="s">
        <v>7</v>
      </c>
      <c r="B33" s="165" t="s">
        <v>7</v>
      </c>
      <c r="C33" s="165" t="s">
        <v>90</v>
      </c>
      <c r="D33" s="165"/>
      <c r="E33" s="165"/>
      <c r="F33" s="165"/>
      <c r="G33" s="172">
        <v>-79899</v>
      </c>
      <c r="H33" s="49"/>
      <c r="I33" s="148">
        <v>-25463</v>
      </c>
      <c r="J33" s="49"/>
      <c r="K33" s="48">
        <v>-78768</v>
      </c>
      <c r="L33" s="49"/>
      <c r="M33" s="148">
        <v>-25468</v>
      </c>
    </row>
    <row r="34" spans="1:21" s="69" customFormat="1" ht="13.5" customHeight="1">
      <c r="A34" s="165" t="s">
        <v>8</v>
      </c>
      <c r="B34" s="165" t="s">
        <v>8</v>
      </c>
      <c r="C34" s="165" t="s">
        <v>23</v>
      </c>
      <c r="D34" s="165"/>
      <c r="E34" s="165"/>
      <c r="F34" s="165"/>
      <c r="G34" s="172">
        <v>-46316</v>
      </c>
      <c r="H34" s="49"/>
      <c r="I34" s="148">
        <v>-4272</v>
      </c>
      <c r="J34" s="49"/>
      <c r="K34" s="48">
        <v>-44098</v>
      </c>
      <c r="L34" s="49"/>
      <c r="M34" s="148">
        <v>-437</v>
      </c>
    </row>
    <row r="35" spans="1:21" s="69" customFormat="1" ht="13.5" customHeight="1">
      <c r="A35" s="165"/>
      <c r="B35" s="165"/>
      <c r="C35" s="165" t="s">
        <v>68</v>
      </c>
      <c r="D35" s="165"/>
      <c r="E35" s="165"/>
      <c r="F35" s="165"/>
      <c r="G35" s="48">
        <v>15935</v>
      </c>
      <c r="H35" s="49"/>
      <c r="I35" s="148">
        <v>-12690</v>
      </c>
      <c r="J35" s="49"/>
      <c r="K35" s="48">
        <v>15935</v>
      </c>
      <c r="L35" s="49"/>
      <c r="M35" s="148">
        <v>-12690</v>
      </c>
    </row>
    <row r="36" spans="1:21" s="69" customFormat="1" ht="13.5" customHeight="1">
      <c r="B36" s="165" t="s">
        <v>70</v>
      </c>
      <c r="C36" s="165"/>
      <c r="D36" s="165"/>
      <c r="E36" s="165"/>
      <c r="F36" s="165"/>
      <c r="G36" s="165"/>
      <c r="H36" s="165"/>
      <c r="I36" s="148"/>
      <c r="J36" s="165"/>
      <c r="K36" s="165"/>
      <c r="L36" s="165"/>
      <c r="M36" s="148"/>
    </row>
    <row r="37" spans="1:21" s="69" customFormat="1" ht="13.5" customHeight="1">
      <c r="A37" s="173"/>
      <c r="C37" s="173" t="s">
        <v>129</v>
      </c>
      <c r="D37" s="165"/>
      <c r="E37" s="165"/>
      <c r="F37" s="165"/>
      <c r="G37" s="4">
        <v>40364</v>
      </c>
      <c r="H37" s="165"/>
      <c r="I37" s="4">
        <v>133307</v>
      </c>
      <c r="J37" s="165"/>
      <c r="K37" s="48">
        <v>44855</v>
      </c>
      <c r="L37" s="165"/>
      <c r="M37" s="148">
        <v>136353</v>
      </c>
    </row>
    <row r="38" spans="1:21" s="69" customFormat="1" ht="13.5" customHeight="1">
      <c r="A38" s="173"/>
      <c r="C38" s="173" t="s">
        <v>153</v>
      </c>
      <c r="D38" s="165"/>
      <c r="E38" s="165"/>
      <c r="F38" s="165"/>
      <c r="G38" s="4">
        <v>-19010</v>
      </c>
      <c r="H38" s="165"/>
      <c r="I38" s="148">
        <v>-38020</v>
      </c>
      <c r="J38" s="165"/>
      <c r="K38" s="48">
        <v>-19010</v>
      </c>
      <c r="L38" s="165"/>
      <c r="M38" s="148">
        <v>-38020</v>
      </c>
    </row>
    <row r="39" spans="1:21" s="69" customFormat="1" ht="13.5" customHeight="1">
      <c r="A39" s="173"/>
      <c r="C39" s="165" t="s">
        <v>94</v>
      </c>
      <c r="D39" s="165"/>
      <c r="E39" s="168"/>
      <c r="F39" s="165"/>
      <c r="G39" s="4">
        <v>12970</v>
      </c>
      <c r="H39" s="4"/>
      <c r="I39" s="148">
        <v>-14837</v>
      </c>
      <c r="J39" s="4"/>
      <c r="K39" s="48">
        <v>13131</v>
      </c>
      <c r="L39" s="4"/>
      <c r="M39" s="148">
        <v>-14955</v>
      </c>
    </row>
    <row r="40" spans="1:21" s="69" customFormat="1" ht="13.5" customHeight="1">
      <c r="A40" s="173"/>
      <c r="C40" s="173" t="s">
        <v>138</v>
      </c>
      <c r="D40" s="165"/>
      <c r="E40" s="168"/>
      <c r="F40" s="165"/>
      <c r="G40" s="4">
        <v>-129578</v>
      </c>
      <c r="H40" s="4"/>
      <c r="I40" s="148">
        <v>-111228</v>
      </c>
      <c r="J40" s="4"/>
      <c r="K40" s="48">
        <v>-128435</v>
      </c>
      <c r="L40" s="4"/>
      <c r="M40" s="148">
        <v>-113055</v>
      </c>
    </row>
    <row r="41" spans="1:21" s="69" customFormat="1" ht="13.5" customHeight="1">
      <c r="A41" s="173"/>
      <c r="C41" s="173" t="s">
        <v>30</v>
      </c>
      <c r="D41" s="165"/>
      <c r="E41" s="168"/>
      <c r="F41" s="165"/>
      <c r="G41" s="50">
        <v>-7552</v>
      </c>
      <c r="H41" s="4"/>
      <c r="I41" s="50">
        <v>-24190</v>
      </c>
      <c r="J41" s="4"/>
      <c r="K41" s="51">
        <v>-5305</v>
      </c>
      <c r="L41" s="4"/>
      <c r="M41" s="50">
        <v>-23788</v>
      </c>
    </row>
    <row r="42" spans="1:21" s="69" customFormat="1" ht="13.5" customHeight="1">
      <c r="B42" s="173" t="s">
        <v>107</v>
      </c>
      <c r="C42" s="165"/>
      <c r="D42" s="165"/>
      <c r="E42" s="168"/>
      <c r="F42" s="165"/>
      <c r="G42" s="4">
        <v>-434435</v>
      </c>
      <c r="H42" s="4"/>
      <c r="I42" s="148">
        <v>361642</v>
      </c>
      <c r="J42" s="4"/>
      <c r="K42" s="48">
        <v>-398166</v>
      </c>
      <c r="L42" s="4"/>
      <c r="M42" s="148">
        <v>346361</v>
      </c>
      <c r="O42" s="80">
        <f>SUM(G28:G41)-G42</f>
        <v>0</v>
      </c>
      <c r="Q42" s="80">
        <f>SUM(I27:I41)-I42</f>
        <v>0</v>
      </c>
      <c r="S42" s="80">
        <f>SUM(K27:K41)-K42</f>
        <v>0</v>
      </c>
      <c r="U42" s="80">
        <f>SUM(M27:M41)-M42</f>
        <v>0</v>
      </c>
    </row>
    <row r="43" spans="1:21" s="69" customFormat="1" ht="13.5" customHeight="1">
      <c r="B43" s="165" t="s">
        <v>201</v>
      </c>
      <c r="C43" s="165"/>
      <c r="D43" s="165"/>
      <c r="E43" s="168"/>
      <c r="F43" s="165"/>
      <c r="G43" s="4">
        <v>2690</v>
      </c>
      <c r="H43" s="49"/>
      <c r="I43" s="4">
        <v>15633</v>
      </c>
      <c r="J43" s="49"/>
      <c r="K43" s="4">
        <v>0</v>
      </c>
      <c r="L43" s="49"/>
      <c r="M43" s="4">
        <v>15633</v>
      </c>
      <c r="O43" s="80"/>
      <c r="Q43" s="80"/>
      <c r="S43" s="80"/>
      <c r="U43" s="80"/>
    </row>
    <row r="44" spans="1:21" s="69" customFormat="1" ht="13.5" customHeight="1">
      <c r="B44" s="165" t="s">
        <v>205</v>
      </c>
      <c r="C44" s="165"/>
      <c r="D44" s="165"/>
      <c r="E44" s="168"/>
      <c r="F44" s="165"/>
      <c r="G44" s="4">
        <v>-28716</v>
      </c>
      <c r="H44" s="49"/>
      <c r="I44" s="4">
        <v>-27828</v>
      </c>
      <c r="J44" s="49"/>
      <c r="K44" s="4">
        <v>-27450</v>
      </c>
      <c r="L44" s="49"/>
      <c r="M44" s="4">
        <v>-25997</v>
      </c>
      <c r="O44" s="80"/>
      <c r="Q44" s="80"/>
      <c r="S44" s="80"/>
      <c r="U44" s="80"/>
    </row>
    <row r="45" spans="1:21" s="69" customFormat="1" ht="13.5" customHeight="1">
      <c r="A45" s="174"/>
      <c r="B45" s="174"/>
      <c r="C45" s="174" t="s">
        <v>164</v>
      </c>
      <c r="D45" s="165"/>
      <c r="E45" s="168"/>
      <c r="F45" s="165"/>
      <c r="G45" s="52">
        <v>-460461</v>
      </c>
      <c r="H45" s="4"/>
      <c r="I45" s="149">
        <v>349447</v>
      </c>
      <c r="J45" s="4"/>
      <c r="K45" s="53">
        <v>-425616</v>
      </c>
      <c r="L45" s="4"/>
      <c r="M45" s="149">
        <v>335997</v>
      </c>
      <c r="O45" s="80">
        <f>SUM(G42:G44)-G45</f>
        <v>0</v>
      </c>
      <c r="Q45" s="80">
        <f>SUM(I42:I44)-I45</f>
        <v>0</v>
      </c>
      <c r="S45" s="80">
        <f>SUM(K42:K44)-K45</f>
        <v>0</v>
      </c>
      <c r="U45" s="80">
        <f>SUM(M42:M44)-M45</f>
        <v>0</v>
      </c>
    </row>
    <row r="46" spans="1:21" s="69" customFormat="1" ht="13.5" customHeight="1">
      <c r="A46" s="174"/>
      <c r="B46" s="174"/>
      <c r="C46" s="174"/>
      <c r="D46" s="165"/>
      <c r="E46" s="168"/>
      <c r="F46" s="165"/>
      <c r="G46" s="4"/>
      <c r="H46" s="4"/>
      <c r="I46" s="148"/>
      <c r="J46" s="4"/>
      <c r="K46" s="182"/>
      <c r="L46" s="4"/>
      <c r="M46" s="148"/>
      <c r="O46" s="80"/>
      <c r="Q46" s="80"/>
      <c r="S46" s="80"/>
      <c r="U46" s="80"/>
    </row>
    <row r="47" spans="1:21">
      <c r="M47" s="59" t="s">
        <v>76</v>
      </c>
    </row>
    <row r="48" spans="1:21">
      <c r="M48" s="59" t="s">
        <v>77</v>
      </c>
    </row>
    <row r="49" spans="1:13" s="69" customFormat="1" ht="21" customHeight="1">
      <c r="A49" s="189" t="s">
        <v>220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</row>
    <row r="50" spans="1:13" s="69" customFormat="1" ht="21" customHeight="1">
      <c r="A50" s="187" t="s">
        <v>79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</row>
    <row r="51" spans="1:13" s="69" customFormat="1" ht="21" customHeight="1">
      <c r="A51" s="187" t="s">
        <v>115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</row>
    <row r="52" spans="1:13" s="69" customFormat="1" ht="21" customHeight="1">
      <c r="A52" s="187" t="s">
        <v>69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</row>
    <row r="53" spans="1:13" s="69" customFormat="1" ht="21" customHeight="1">
      <c r="A53" s="210" t="s">
        <v>213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</row>
    <row r="54" spans="1:13" ht="7.5" customHeight="1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</row>
    <row r="55" spans="1:13" s="69" customFormat="1" ht="14.25" customHeight="1">
      <c r="A55" s="165"/>
      <c r="B55" s="165"/>
      <c r="C55" s="165"/>
      <c r="D55" s="165"/>
      <c r="E55" s="165"/>
      <c r="F55" s="165"/>
      <c r="G55" s="166"/>
      <c r="H55" s="166"/>
      <c r="I55" s="166"/>
      <c r="J55" s="166"/>
      <c r="K55" s="166"/>
      <c r="L55" s="166"/>
      <c r="M55" s="167" t="s">
        <v>15</v>
      </c>
    </row>
    <row r="56" spans="1:13" s="69" customFormat="1" ht="17.850000000000001" customHeight="1">
      <c r="A56" s="165"/>
      <c r="B56" s="165"/>
      <c r="C56" s="165"/>
      <c r="D56" s="165"/>
      <c r="E56" s="165"/>
      <c r="F56" s="165"/>
      <c r="G56" s="209" t="s">
        <v>16</v>
      </c>
      <c r="H56" s="209"/>
      <c r="I56" s="209"/>
      <c r="J56" s="168"/>
      <c r="K56" s="209" t="s">
        <v>17</v>
      </c>
      <c r="L56" s="209"/>
      <c r="M56" s="209"/>
    </row>
    <row r="57" spans="1:13" s="69" customFormat="1" ht="17.850000000000001" customHeight="1">
      <c r="A57" s="165"/>
      <c r="B57" s="165"/>
      <c r="C57" s="165"/>
      <c r="D57" s="165"/>
      <c r="E57" s="26" t="s">
        <v>19</v>
      </c>
      <c r="F57" s="165"/>
      <c r="G57" s="169">
        <v>2025</v>
      </c>
      <c r="H57" s="168"/>
      <c r="I57" s="169">
        <v>2024</v>
      </c>
      <c r="J57" s="168"/>
      <c r="K57" s="169">
        <v>2025</v>
      </c>
      <c r="L57" s="168"/>
      <c r="M57" s="169">
        <v>2024</v>
      </c>
    </row>
    <row r="58" spans="1:13" s="69" customFormat="1" ht="13.5" customHeight="1">
      <c r="A58" s="138" t="s">
        <v>71</v>
      </c>
      <c r="B58" s="165"/>
      <c r="C58" s="165"/>
      <c r="D58" s="165"/>
      <c r="E58" s="168"/>
      <c r="F58" s="165"/>
      <c r="G58" s="4"/>
      <c r="H58" s="4"/>
      <c r="I58" s="4"/>
      <c r="J58" s="4"/>
      <c r="K58" s="4"/>
      <c r="L58" s="4"/>
      <c r="M58" s="4"/>
    </row>
    <row r="59" spans="1:13" s="69" customFormat="1" ht="13.5" customHeight="1">
      <c r="C59" s="165" t="s">
        <v>108</v>
      </c>
      <c r="D59" s="165"/>
      <c r="E59" s="168"/>
      <c r="F59" s="165"/>
      <c r="G59" s="172">
        <v>444</v>
      </c>
      <c r="H59" s="4"/>
      <c r="I59" s="4">
        <v>-263</v>
      </c>
      <c r="J59" s="4"/>
      <c r="K59" s="4">
        <v>-272</v>
      </c>
      <c r="L59" s="4"/>
      <c r="M59" s="4">
        <v>-198</v>
      </c>
    </row>
    <row r="60" spans="1:13" s="69" customFormat="1" ht="13.5" customHeight="1">
      <c r="C60" s="165" t="s">
        <v>217</v>
      </c>
      <c r="D60" s="165"/>
      <c r="E60" s="168"/>
      <c r="F60" s="165"/>
      <c r="G60" s="172">
        <v>-1345</v>
      </c>
      <c r="H60" s="4"/>
      <c r="I60" s="4">
        <v>0</v>
      </c>
      <c r="J60" s="4"/>
      <c r="K60" s="4">
        <v>0</v>
      </c>
      <c r="L60" s="4"/>
      <c r="M60" s="4">
        <v>0</v>
      </c>
    </row>
    <row r="61" spans="1:13" s="69" customFormat="1" ht="13.5" customHeight="1">
      <c r="C61" s="165" t="s">
        <v>218</v>
      </c>
      <c r="D61" s="165"/>
      <c r="E61" s="168"/>
      <c r="F61" s="165"/>
      <c r="G61" s="172">
        <v>0</v>
      </c>
      <c r="H61" s="4"/>
      <c r="I61" s="4">
        <v>-17233</v>
      </c>
      <c r="J61" s="4"/>
      <c r="K61" s="4">
        <v>0</v>
      </c>
      <c r="L61" s="4"/>
      <c r="M61" s="4">
        <v>-17233</v>
      </c>
    </row>
    <row r="62" spans="1:13" s="69" customFormat="1" ht="13.5" customHeight="1">
      <c r="C62" s="165" t="s">
        <v>146</v>
      </c>
      <c r="D62" s="165"/>
      <c r="E62" s="168"/>
      <c r="F62" s="165"/>
      <c r="G62" s="172">
        <v>-433</v>
      </c>
      <c r="H62" s="4"/>
      <c r="I62" s="4">
        <v>-2091</v>
      </c>
      <c r="J62" s="4"/>
      <c r="K62" s="4">
        <v>-288</v>
      </c>
      <c r="L62" s="4"/>
      <c r="M62" s="4">
        <v>-1943</v>
      </c>
    </row>
    <row r="63" spans="1:13" s="69" customFormat="1" ht="13.5" customHeight="1">
      <c r="C63" s="165" t="s">
        <v>206</v>
      </c>
      <c r="D63" s="165"/>
      <c r="E63" s="168"/>
      <c r="F63" s="165"/>
      <c r="G63" s="172">
        <v>800</v>
      </c>
      <c r="H63" s="4"/>
      <c r="I63" s="4">
        <v>0</v>
      </c>
      <c r="J63" s="4"/>
      <c r="K63" s="4">
        <v>800</v>
      </c>
      <c r="L63" s="4"/>
      <c r="M63" s="4">
        <v>0</v>
      </c>
    </row>
    <row r="64" spans="1:13" s="69" customFormat="1" ht="13.5" customHeight="1">
      <c r="C64" s="165" t="s">
        <v>112</v>
      </c>
      <c r="D64" s="165"/>
      <c r="E64" s="168"/>
      <c r="F64" s="165"/>
      <c r="G64" s="172">
        <v>755</v>
      </c>
      <c r="H64" s="4"/>
      <c r="I64" s="4">
        <v>706</v>
      </c>
      <c r="J64" s="4"/>
      <c r="K64" s="4">
        <v>604</v>
      </c>
      <c r="L64" s="4"/>
      <c r="M64" s="4">
        <v>604</v>
      </c>
    </row>
    <row r="65" spans="1:21" s="69" customFormat="1" ht="13.5" customHeight="1">
      <c r="C65" s="165" t="s">
        <v>219</v>
      </c>
      <c r="D65" s="165"/>
      <c r="E65" s="168"/>
      <c r="F65" s="165"/>
      <c r="G65" s="172">
        <v>0</v>
      </c>
      <c r="H65" s="4"/>
      <c r="I65" s="4">
        <v>-6726</v>
      </c>
      <c r="J65" s="4"/>
      <c r="K65" s="4">
        <v>0</v>
      </c>
      <c r="L65" s="4"/>
      <c r="M65" s="4">
        <v>-6726</v>
      </c>
    </row>
    <row r="66" spans="1:21" s="69" customFormat="1" ht="13.5" customHeight="1">
      <c r="C66" s="165" t="s">
        <v>202</v>
      </c>
      <c r="D66" s="165"/>
      <c r="E66" s="168"/>
      <c r="F66" s="165"/>
      <c r="G66" s="172">
        <v>4</v>
      </c>
      <c r="H66" s="4"/>
      <c r="I66" s="4">
        <v>1171</v>
      </c>
      <c r="J66" s="4"/>
      <c r="K66" s="4">
        <v>0</v>
      </c>
      <c r="L66" s="4"/>
      <c r="M66" s="4">
        <v>1171</v>
      </c>
    </row>
    <row r="67" spans="1:21" s="69" customFormat="1" ht="13.5" customHeight="1">
      <c r="A67" s="138"/>
      <c r="B67" s="138"/>
      <c r="C67" s="138" t="s">
        <v>165</v>
      </c>
      <c r="D67" s="165"/>
      <c r="E67" s="165"/>
      <c r="F67" s="165"/>
      <c r="G67" s="52">
        <v>225</v>
      </c>
      <c r="H67" s="4"/>
      <c r="I67" s="52">
        <v>-24436</v>
      </c>
      <c r="J67" s="4"/>
      <c r="K67" s="52">
        <v>844</v>
      </c>
      <c r="L67" s="4"/>
      <c r="M67" s="52">
        <v>-24325</v>
      </c>
      <c r="O67" s="80">
        <f>SUM(G59:G66)-G67</f>
        <v>0</v>
      </c>
      <c r="Q67" s="80">
        <f>SUM(I59:J66)-I67</f>
        <v>0</v>
      </c>
      <c r="S67" s="80">
        <f>SUM(K59:K66)-K67</f>
        <v>0</v>
      </c>
      <c r="U67" s="80">
        <f>SUM(M59:M66)-M67</f>
        <v>0</v>
      </c>
    </row>
    <row r="68" spans="1:21" s="69" customFormat="1" ht="13.5" customHeight="1">
      <c r="A68" s="138" t="s">
        <v>72</v>
      </c>
      <c r="B68" s="165"/>
      <c r="C68" s="165"/>
      <c r="D68" s="165"/>
      <c r="E68" s="165"/>
      <c r="F68" s="165"/>
      <c r="G68" s="4"/>
      <c r="H68" s="4"/>
      <c r="I68" s="4"/>
      <c r="J68" s="4"/>
      <c r="K68" s="4"/>
      <c r="L68" s="4"/>
      <c r="M68" s="4"/>
    </row>
    <row r="69" spans="1:21" s="69" customFormat="1" ht="13.5" customHeight="1">
      <c r="C69" s="175" t="s">
        <v>139</v>
      </c>
      <c r="D69" s="165"/>
      <c r="E69" s="165"/>
      <c r="F69" s="165"/>
      <c r="G69" s="4">
        <v>255296</v>
      </c>
      <c r="H69" s="4"/>
      <c r="I69" s="4">
        <v>-15711</v>
      </c>
      <c r="J69" s="4"/>
      <c r="K69" s="4">
        <v>240622</v>
      </c>
      <c r="L69" s="4"/>
      <c r="M69" s="4">
        <v>-16323</v>
      </c>
    </row>
    <row r="70" spans="1:21" s="69" customFormat="1" ht="13.5" customHeight="1">
      <c r="C70" s="175" t="s">
        <v>207</v>
      </c>
      <c r="D70" s="165"/>
      <c r="E70" s="165"/>
      <c r="F70" s="165"/>
      <c r="G70" s="4">
        <v>30000</v>
      </c>
      <c r="H70" s="4"/>
      <c r="I70" s="4">
        <v>0</v>
      </c>
      <c r="J70" s="4"/>
      <c r="K70" s="4">
        <v>30000</v>
      </c>
      <c r="L70" s="4"/>
      <c r="M70" s="4">
        <v>0</v>
      </c>
    </row>
    <row r="71" spans="1:21" s="69" customFormat="1" ht="13.5" customHeight="1">
      <c r="C71" s="175" t="s">
        <v>127</v>
      </c>
      <c r="D71" s="165"/>
      <c r="E71" s="165"/>
      <c r="F71" s="165"/>
      <c r="G71" s="172">
        <v>-27356</v>
      </c>
      <c r="I71" s="4">
        <v>-80462</v>
      </c>
      <c r="J71" s="4"/>
      <c r="K71" s="4">
        <v>-27356</v>
      </c>
      <c r="L71" s="4"/>
      <c r="M71" s="4">
        <v>-80462</v>
      </c>
    </row>
    <row r="72" spans="1:21" s="69" customFormat="1" ht="13.5" customHeight="1">
      <c r="C72" s="165" t="s">
        <v>109</v>
      </c>
      <c r="D72" s="165"/>
      <c r="E72" s="165"/>
      <c r="F72" s="165"/>
      <c r="G72" s="172">
        <v>-3477</v>
      </c>
      <c r="H72" s="4"/>
      <c r="I72" s="4">
        <v>-5521</v>
      </c>
      <c r="J72" s="4"/>
      <c r="K72" s="4">
        <v>-2973</v>
      </c>
      <c r="L72" s="4"/>
      <c r="M72" s="4">
        <v>-5044</v>
      </c>
    </row>
    <row r="73" spans="1:21" s="69" customFormat="1" ht="13.5" customHeight="1">
      <c r="C73" s="165" t="s">
        <v>73</v>
      </c>
      <c r="D73" s="165"/>
      <c r="E73" s="165"/>
      <c r="F73" s="165"/>
      <c r="G73" s="172">
        <v>-461</v>
      </c>
      <c r="H73" s="4"/>
      <c r="I73" s="4">
        <v>-813</v>
      </c>
      <c r="J73" s="4"/>
      <c r="K73" s="4">
        <v>-425</v>
      </c>
      <c r="L73" s="4"/>
      <c r="M73" s="4">
        <v>-750</v>
      </c>
    </row>
    <row r="74" spans="1:21" s="69" customFormat="1" ht="13.5" customHeight="1">
      <c r="C74" s="165" t="s">
        <v>203</v>
      </c>
      <c r="D74" s="165"/>
      <c r="E74" s="165"/>
      <c r="F74" s="165"/>
      <c r="G74" s="172">
        <v>-67207</v>
      </c>
      <c r="H74" s="4"/>
      <c r="I74" s="4">
        <v>-53766</v>
      </c>
      <c r="J74" s="4"/>
      <c r="K74" s="4">
        <v>-67207</v>
      </c>
      <c r="L74" s="4"/>
      <c r="M74" s="4">
        <v>-53766</v>
      </c>
    </row>
    <row r="75" spans="1:21" s="69" customFormat="1" ht="13.5" customHeight="1">
      <c r="A75" s="138"/>
      <c r="B75" s="138"/>
      <c r="C75" s="138" t="s">
        <v>166</v>
      </c>
      <c r="D75" s="165"/>
      <c r="E75" s="165"/>
      <c r="F75" s="165"/>
      <c r="G75" s="52">
        <v>186795</v>
      </c>
      <c r="H75" s="4"/>
      <c r="I75" s="52">
        <v>-156273</v>
      </c>
      <c r="J75" s="4"/>
      <c r="K75" s="52">
        <v>172661</v>
      </c>
      <c r="L75" s="4"/>
      <c r="M75" s="52">
        <v>-156345</v>
      </c>
      <c r="O75" s="80">
        <f>SUM(G69:G74)-G75</f>
        <v>0</v>
      </c>
      <c r="Q75" s="80">
        <f>SUM(I69:I74)-I75</f>
        <v>0</v>
      </c>
      <c r="S75" s="80">
        <f>SUM(K69:K74)-K75</f>
        <v>0</v>
      </c>
      <c r="U75" s="80">
        <f>SUM(M69:M74)-M75</f>
        <v>0</v>
      </c>
    </row>
    <row r="76" spans="1:21" s="69" customFormat="1" ht="13.5" customHeight="1">
      <c r="A76" s="138" t="s">
        <v>110</v>
      </c>
      <c r="B76" s="165"/>
      <c r="C76" s="165"/>
      <c r="D76" s="165"/>
      <c r="E76" s="165"/>
      <c r="F76" s="165"/>
      <c r="G76" s="172">
        <v>-273441</v>
      </c>
      <c r="H76" s="4"/>
      <c r="I76" s="148">
        <v>168738</v>
      </c>
      <c r="J76" s="4"/>
      <c r="K76" s="4">
        <v>-252111</v>
      </c>
      <c r="L76" s="4"/>
      <c r="M76" s="4">
        <v>155327</v>
      </c>
      <c r="O76" s="80">
        <f>G45+G67+G75-G76</f>
        <v>0</v>
      </c>
      <c r="P76" s="80"/>
      <c r="Q76" s="80">
        <f>I45+I67+I75-I76</f>
        <v>0</v>
      </c>
      <c r="R76" s="80"/>
      <c r="S76" s="80">
        <f>K45+K67+K75-K76</f>
        <v>0</v>
      </c>
      <c r="U76" s="80">
        <f>M45+M67+M75-M76</f>
        <v>0</v>
      </c>
    </row>
    <row r="77" spans="1:21" s="69" customFormat="1" ht="13.5" customHeight="1">
      <c r="A77" s="176" t="s">
        <v>113</v>
      </c>
      <c r="B77" s="165"/>
      <c r="C77" s="165"/>
      <c r="D77" s="165"/>
      <c r="E77" s="165"/>
      <c r="F77" s="165"/>
      <c r="G77" s="172">
        <v>340527</v>
      </c>
      <c r="H77" s="4"/>
      <c r="I77" s="148">
        <v>174536</v>
      </c>
      <c r="J77" s="4"/>
      <c r="K77" s="4">
        <v>300511</v>
      </c>
      <c r="L77" s="4"/>
      <c r="M77" s="4">
        <v>161886</v>
      </c>
    </row>
    <row r="78" spans="1:21" s="69" customFormat="1" ht="13.5" customHeight="1" thickBot="1">
      <c r="A78" s="177" t="s">
        <v>114</v>
      </c>
      <c r="B78" s="165"/>
      <c r="C78" s="165"/>
      <c r="D78" s="165"/>
      <c r="E78" s="165"/>
      <c r="F78" s="165"/>
      <c r="G78" s="54">
        <v>67086</v>
      </c>
      <c r="H78" s="4"/>
      <c r="I78" s="150">
        <v>343274</v>
      </c>
      <c r="J78" s="4"/>
      <c r="K78" s="54">
        <v>48400</v>
      </c>
      <c r="L78" s="4"/>
      <c r="M78" s="150">
        <v>317213</v>
      </c>
      <c r="O78" s="80">
        <f>SUM(G76:G77)-G78</f>
        <v>0</v>
      </c>
      <c r="Q78" s="80">
        <f>SUM(I76:I77)-I78</f>
        <v>0</v>
      </c>
      <c r="S78" s="80">
        <f>SUM(K76:K77)-K78</f>
        <v>0</v>
      </c>
      <c r="U78" s="80">
        <f>SUM(M76:M77)-M78</f>
        <v>0</v>
      </c>
    </row>
    <row r="79" spans="1:21" s="69" customFormat="1" ht="13.5" customHeight="1" thickTop="1">
      <c r="A79" s="178"/>
      <c r="B79" s="165"/>
      <c r="C79" s="165"/>
      <c r="D79" s="165"/>
      <c r="E79" s="165"/>
      <c r="F79" s="165"/>
      <c r="H79" s="4"/>
      <c r="I79" s="4"/>
      <c r="J79" s="4"/>
      <c r="K79" s="4"/>
      <c r="L79" s="4"/>
      <c r="M79" s="4"/>
    </row>
    <row r="80" spans="1:21" s="69" customFormat="1" ht="13.5" customHeight="1">
      <c r="A80" s="138" t="s">
        <v>74</v>
      </c>
      <c r="B80" s="165"/>
      <c r="C80" s="165"/>
      <c r="D80" s="165"/>
      <c r="E80" s="165"/>
      <c r="F80" s="165"/>
      <c r="H80" s="165"/>
      <c r="I80" s="4"/>
      <c r="J80" s="165"/>
      <c r="K80" s="165"/>
      <c r="L80" s="165"/>
      <c r="M80" s="165"/>
    </row>
    <row r="81" spans="1:13" s="69" customFormat="1" ht="13.5" customHeight="1">
      <c r="A81" s="176"/>
      <c r="B81" s="165" t="s">
        <v>111</v>
      </c>
      <c r="C81" s="165"/>
      <c r="D81" s="165"/>
      <c r="E81" s="165"/>
      <c r="F81" s="165"/>
      <c r="H81" s="165"/>
      <c r="I81" s="165"/>
      <c r="J81" s="165"/>
      <c r="K81" s="165"/>
      <c r="L81" s="165"/>
      <c r="M81" s="165"/>
    </row>
    <row r="82" spans="1:13" s="74" customFormat="1" ht="13.5" customHeight="1">
      <c r="A82" s="179"/>
      <c r="B82" s="179"/>
      <c r="C82" s="179" t="s">
        <v>170</v>
      </c>
      <c r="D82" s="179"/>
      <c r="E82" s="179"/>
      <c r="F82" s="179"/>
      <c r="G82" s="11">
        <v>136</v>
      </c>
      <c r="H82" s="11"/>
      <c r="I82" s="180">
        <v>41</v>
      </c>
      <c r="J82" s="11"/>
      <c r="K82" s="55">
        <v>136</v>
      </c>
      <c r="L82" s="11"/>
      <c r="M82" s="180">
        <v>41</v>
      </c>
    </row>
    <row r="83" spans="1:13" s="69" customFormat="1" ht="16.5" hidden="1" customHeight="1">
      <c r="A83" s="165"/>
      <c r="B83" s="165"/>
      <c r="C83" s="165" t="s">
        <v>167</v>
      </c>
      <c r="D83" s="165"/>
      <c r="E83" s="165"/>
      <c r="F83" s="165"/>
      <c r="G83" s="41"/>
      <c r="H83" s="5"/>
      <c r="I83" s="5">
        <v>0</v>
      </c>
      <c r="J83" s="5"/>
      <c r="K83" s="5"/>
      <c r="L83" s="170"/>
      <c r="M83" s="5">
        <v>0</v>
      </c>
    </row>
    <row r="84" spans="1:13" s="69" customFormat="1" ht="16.5" customHeight="1">
      <c r="A84" s="165"/>
      <c r="B84" s="165"/>
      <c r="C84" s="165"/>
      <c r="D84" s="165"/>
      <c r="E84" s="165"/>
      <c r="F84" s="165"/>
      <c r="G84" s="5"/>
      <c r="H84" s="5"/>
      <c r="I84" s="5"/>
      <c r="J84" s="5"/>
      <c r="K84" s="5"/>
      <c r="L84" s="170"/>
      <c r="M84" s="5"/>
    </row>
    <row r="85" spans="1:13" s="69" customFormat="1" ht="16.5" customHeight="1">
      <c r="A85" s="165"/>
      <c r="B85" s="165"/>
      <c r="C85" s="165"/>
      <c r="D85" s="165"/>
      <c r="E85" s="165"/>
      <c r="F85" s="165"/>
      <c r="G85" s="5"/>
      <c r="H85" s="5"/>
      <c r="I85" s="5"/>
      <c r="J85" s="5"/>
      <c r="K85" s="5"/>
      <c r="L85" s="170"/>
      <c r="M85" s="5"/>
    </row>
    <row r="86" spans="1:13" ht="16.5" customHeight="1">
      <c r="A86" s="195" t="s">
        <v>140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</row>
    <row r="87" spans="1:13" ht="16.5" customHeight="1">
      <c r="A87" s="195" t="s">
        <v>144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</row>
    <row r="88" spans="1:13" ht="16.5" customHeight="1">
      <c r="A88" s="196" t="s">
        <v>145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</row>
    <row r="106" spans="1:21" s="58" customFormat="1" ht="24" thickBot="1">
      <c r="A106" s="57"/>
      <c r="B106" s="57"/>
      <c r="F106" s="181"/>
      <c r="H106" s="181"/>
      <c r="J106" s="181"/>
      <c r="L106" s="181"/>
      <c r="N106" s="57"/>
      <c r="O106" s="57"/>
      <c r="P106" s="57"/>
      <c r="Q106" s="57"/>
      <c r="R106" s="57"/>
      <c r="S106" s="57"/>
      <c r="T106" s="57"/>
      <c r="U106" s="57"/>
    </row>
    <row r="107" spans="1:21" s="58" customFormat="1" ht="19.5" customHeight="1" thickTop="1">
      <c r="A107" s="57"/>
      <c r="B107" s="57"/>
      <c r="N107" s="57"/>
      <c r="O107" s="57"/>
      <c r="P107" s="57"/>
      <c r="Q107" s="57"/>
      <c r="R107" s="57"/>
      <c r="S107" s="57"/>
      <c r="T107" s="57"/>
      <c r="U107" s="57"/>
    </row>
    <row r="108" spans="1:21" s="58" customFormat="1" ht="19.5" customHeight="1">
      <c r="A108" s="57"/>
      <c r="B108" s="57"/>
      <c r="N108" s="57"/>
      <c r="O108" s="57"/>
      <c r="P108" s="57"/>
      <c r="Q108" s="57"/>
      <c r="R108" s="57"/>
      <c r="S108" s="57"/>
      <c r="T108" s="57"/>
      <c r="U108" s="57"/>
    </row>
    <row r="109" spans="1:21" s="58" customFormat="1" ht="19.5" customHeight="1">
      <c r="A109" s="57"/>
      <c r="B109" s="57"/>
      <c r="N109" s="57"/>
      <c r="O109" s="57"/>
      <c r="P109" s="57"/>
      <c r="Q109" s="57"/>
      <c r="R109" s="57"/>
      <c r="S109" s="57"/>
      <c r="T109" s="57"/>
      <c r="U109" s="57"/>
    </row>
    <row r="110" spans="1:21" s="58" customFormat="1">
      <c r="A110" s="183" t="s">
        <v>140</v>
      </c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  <c r="N110" s="57"/>
      <c r="O110" s="57"/>
      <c r="P110" s="57"/>
      <c r="Q110" s="57"/>
      <c r="R110" s="57"/>
      <c r="S110" s="57"/>
      <c r="T110" s="57"/>
      <c r="U110" s="57"/>
    </row>
    <row r="111" spans="1:21" s="58" customFormat="1">
      <c r="A111" s="183" t="s">
        <v>141</v>
      </c>
      <c r="B111" s="183"/>
      <c r="C111" s="183"/>
      <c r="D111" s="183"/>
      <c r="E111" s="183"/>
      <c r="F111" s="183"/>
      <c r="G111" s="183"/>
      <c r="H111" s="183"/>
      <c r="I111" s="183"/>
      <c r="J111" s="183"/>
      <c r="K111" s="183"/>
      <c r="L111" s="183"/>
      <c r="N111" s="57"/>
      <c r="O111" s="57"/>
      <c r="P111" s="57"/>
      <c r="Q111" s="57"/>
      <c r="R111" s="57"/>
      <c r="S111" s="57"/>
      <c r="T111" s="57"/>
      <c r="U111" s="57"/>
    </row>
    <row r="112" spans="1:21" s="58" customFormat="1">
      <c r="A112" s="184" t="s">
        <v>142</v>
      </c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N112" s="57"/>
      <c r="O112" s="57"/>
      <c r="P112" s="57"/>
      <c r="Q112" s="57"/>
      <c r="R112" s="57"/>
      <c r="S112" s="57"/>
      <c r="T112" s="57"/>
      <c r="U112" s="57"/>
    </row>
    <row r="113" spans="1:21" s="58" customFormat="1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N113" s="57"/>
      <c r="O113" s="57"/>
      <c r="P113" s="57"/>
      <c r="Q113" s="57"/>
      <c r="R113" s="57"/>
      <c r="S113" s="57"/>
      <c r="T113" s="57"/>
      <c r="U113" s="57"/>
    </row>
  </sheetData>
  <mergeCells count="20">
    <mergeCell ref="A112:L112"/>
    <mergeCell ref="A49:M49"/>
    <mergeCell ref="A50:M50"/>
    <mergeCell ref="A51:M51"/>
    <mergeCell ref="A52:M52"/>
    <mergeCell ref="A53:M53"/>
    <mergeCell ref="G56:I56"/>
    <mergeCell ref="K56:M56"/>
    <mergeCell ref="A86:M86"/>
    <mergeCell ref="A87:M87"/>
    <mergeCell ref="A88:M88"/>
    <mergeCell ref="A110:L110"/>
    <mergeCell ref="A111:L111"/>
    <mergeCell ref="G10:I10"/>
    <mergeCell ref="K10:M10"/>
    <mergeCell ref="A3:M3"/>
    <mergeCell ref="A4:M4"/>
    <mergeCell ref="A5:M5"/>
    <mergeCell ref="A6:M6"/>
    <mergeCell ref="A7:M7"/>
  </mergeCells>
  <printOptions horizontalCentered="1"/>
  <pageMargins left="0.37" right="0.43307086614173229" top="0.51181102362204722" bottom="1.1811023622047245" header="0.51181102362204722" footer="0.71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COMPREHENSIVE INCOME</vt:lpstr>
      <vt:lpstr>COMPREHENSIVE INCOME (2)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'COMPREHENSIVE INCOME (2)'!Print_Area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prem.a@icn.local</cp:lastModifiedBy>
  <cp:lastPrinted>2025-11-13T07:19:46Z</cp:lastPrinted>
  <dcterms:created xsi:type="dcterms:W3CDTF">2020-03-27T04:14:02Z</dcterms:created>
  <dcterms:modified xsi:type="dcterms:W3CDTF">2025-11-14T10:23:47Z</dcterms:modified>
</cp:coreProperties>
</file>